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H_TP3400.PS.0020\"/>
    </mc:Choice>
  </mc:AlternateContent>
  <bookViews>
    <workbookView xWindow="0" yWindow="0" windowWidth="28800" windowHeight="13590" tabRatio="859" firstSheet="3" activeTab="4"/>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сведения'!$A$1:$B$78</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B25" i="26" l="1"/>
  <c r="A15" i="6" l="1"/>
  <c r="G53" i="16" l="1"/>
  <c r="G50" i="16"/>
  <c r="G49" i="16"/>
  <c r="G47" i="16"/>
  <c r="G44" i="16"/>
  <c r="G43" i="16"/>
  <c r="G42" i="16"/>
  <c r="A15" i="27" l="1"/>
  <c r="A12" i="27"/>
  <c r="A16" i="28"/>
  <c r="A13" i="28"/>
  <c r="A11" i="15" l="1"/>
  <c r="A15" i="26" l="1"/>
  <c r="A12" i="14" l="1"/>
  <c r="A5" i="26" l="1"/>
  <c r="A5" i="27"/>
  <c r="A4" i="15"/>
  <c r="A5" i="16"/>
  <c r="A5" i="19"/>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9" i="26"/>
  <c r="A12" i="6" l="1"/>
  <c r="A14" i="15" l="1"/>
  <c r="A8" i="15"/>
  <c r="A15" i="16"/>
  <c r="A12" i="16"/>
  <c r="A9" i="16"/>
  <c r="A15" i="19"/>
  <c r="A12" i="19"/>
  <c r="A9" i="19"/>
  <c r="A15" i="10"/>
  <c r="A12" i="10"/>
  <c r="A9" i="10"/>
  <c r="A14" i="17"/>
  <c r="A11" i="17"/>
  <c r="A8" i="17"/>
  <c r="A9" i="6"/>
  <c r="A15" i="14"/>
  <c r="A9" i="14"/>
  <c r="A14" i="12"/>
  <c r="A11" i="12"/>
  <c r="A8" i="12"/>
</calcChain>
</file>

<file path=xl/sharedStrings.xml><?xml version="1.0" encoding="utf-8"?>
<sst xmlns="http://schemas.openxmlformats.org/spreadsheetml/2006/main" count="1384" uniqueCount="644">
  <si>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</si>
  <si>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</si>
  <si>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</si>
  <si>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</si>
  <si>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</si>
  <si>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</si>
  <si>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</si>
  <si>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</si>
  <si>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</si>
  <si>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</si>
  <si>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</si>
  <si>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</si>
  <si>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</si>
  <si>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</si>
  <si>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</si>
  <si>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</si>
  <si>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</si>
  <si>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</si>
  <si>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</si>
  <si>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</si>
  <si>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</si>
  <si>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</si>
  <si>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</si>
  <si>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</si>
  <si>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</si>
  <si>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</si>
  <si>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</si>
  <si>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</si>
  <si>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</si>
  <si>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</si>
  <si>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</si>
  <si>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</si>
  <si>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</si>
  <si>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</si>
  <si>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</si>
  <si>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</si>
  <si>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</si>
  <si>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</si>
  <si>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</si>
  <si>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</si>
  <si>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</si>
  <si>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</si>
  <si>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</si>
  <si>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</si>
  <si>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</si>
  <si>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</si>
  <si>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</si>
  <si>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</si>
  <si>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</si>
  <si>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</si>
  <si>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</si>
  <si>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</si>
  <si>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</si>
  <si>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</si>
  <si>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</si>
  <si>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</si>
  <si>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</si>
  <si>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</si>
  <si>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</si>
  <si>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</si>
  <si>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</si>
  <si>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</si>
  <si>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</si>
  <si>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</si>
  <si>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</si>
  <si>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</si>
  <si>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</si>
  <si>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</si>
  <si>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</si>
  <si>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</si>
  <si>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</si>
  <si>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</si>
  <si>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</si>
  <si>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</si>
  <si>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</si>
  <si>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</si>
  <si>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</si>
  <si>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</si>
  <si>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</si>
  <si>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</si>
  <si>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</si>
  <si>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</si>
  <si>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</si>
  <si>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</si>
  <si>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</si>
  <si>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</si>
  <si>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</si>
  <si>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</si>
  <si>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</si>
  <si>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</si>
  <si>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</si>
  <si>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</si>
  <si>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</si>
  <si>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</si>
  <si>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</si>
  <si>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</si>
  <si>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</si>
  <si>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</si>
  <si>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</si>
  <si>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</si>
  <si>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</si>
  <si>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</si>
  <si>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</si>
  <si>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</si>
  <si>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</si>
  <si>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</si>
  <si>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</si>
  <si>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</si>
  <si>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</si>
  <si>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</si>
  <si>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</si>
  <si>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</si>
  <si>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</si>
  <si>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</si>
  <si>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</si>
  <si>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</si>
  <si>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</si>
  <si>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</si>
  <si>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</si>
  <si>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</si>
  <si>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</si>
  <si>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</si>
  <si>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</si>
  <si>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</si>
  <si>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</si>
  <si>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</si>
  <si>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</si>
  <si>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</si>
  <si>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</si>
  <si>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</si>
  <si>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</si>
  <si>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</si>
  <si>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</si>
  <si>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</si>
  <si>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</si>
  <si>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</si>
  <si>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</si>
  <si>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</si>
  <si>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</si>
  <si>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</si>
  <si>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</si>
  <si>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</si>
  <si>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</si>
  <si>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</si>
  <si>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</si>
  <si>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</si>
  <si>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</si>
  <si>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</si>
  <si>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</si>
  <si>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</si>
  <si>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</si>
  <si>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</si>
  <si>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</si>
  <si>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</si>
  <si>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</si>
  <si>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</si>
  <si>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</si>
  <si>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</si>
  <si>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</si>
  <si>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</si>
  <si>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</si>
  <si>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</si>
  <si>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</si>
  <si>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</si>
  <si>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</si>
  <si>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</si>
  <si>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</si>
  <si>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</si>
  <si>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</si>
  <si>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</si>
  <si>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</si>
  <si>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</si>
  <si>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</si>
  <si>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</si>
  <si>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</si>
  <si>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</si>
  <si>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</si>
  <si>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</si>
  <si>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</si>
  <si>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</si>
  <si>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</si>
  <si>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</si>
  <si>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</si>
  <si>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</si>
  <si>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</si>
  <si>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</si>
  <si>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</si>
  <si>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</si>
  <si>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</si>
  <si>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</si>
  <si>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</si>
  <si>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</si>
  <si>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</si>
  <si>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</si>
  <si>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</si>
  <si>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</si>
  <si>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</si>
  <si>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</si>
  <si>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</si>
  <si>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</si>
  <si>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</si>
  <si>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</si>
  <si>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</si>
  <si>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</si>
  <si>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</si>
  <si>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</si>
  <si>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</si>
  <si>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</si>
  <si>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</si>
  <si>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</si>
  <si>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</si>
  <si>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</si>
  <si>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</si>
  <si>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</si>
  <si>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</si>
  <si>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</si>
  <si>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</si>
  <si>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</si>
  <si>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</si>
  <si>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</si>
  <si>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</si>
  <si>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</si>
  <si>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</si>
  <si>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</si>
  <si>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</si>
  <si>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</si>
  <si>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</si>
  <si>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</si>
  <si>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</si>
  <si>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</si>
  <si>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</si>
  <si>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</si>
  <si>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</si>
  <si>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</si>
  <si>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</si>
  <si>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</si>
  <si>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</si>
  <si>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</si>
  <si>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</si>
  <si>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</si>
  <si>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</si>
  <si>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</si>
  <si>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</si>
  <si>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</si>
  <si>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</si>
  <si>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</si>
  <si>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</si>
  <si>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</si>
  <si>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</si>
  <si>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</si>
  <si>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</si>
  <si>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</si>
  <si>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</si>
  <si>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</si>
  <si>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</si>
  <si>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</si>
  <si>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</si>
  <si>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</si>
  <si>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</si>
  <si>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</si>
  <si>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</si>
  <si>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</si>
  <si>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</si>
  <si>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</si>
  <si>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</si>
  <si>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</si>
  <si>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</si>
  <si>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</si>
  <si>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</si>
  <si>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</si>
  <si>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</si>
  <si>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</si>
  <si>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</si>
  <si>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</si>
  <si>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</si>
  <si>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</si>
  <si>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</si>
  <si>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</si>
  <si>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</si>
  <si>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</si>
  <si>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</si>
  <si>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</si>
  <si>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</si>
  <si>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</si>
  <si>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</si>
  <si>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</si>
  <si>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</si>
  <si>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</si>
  <si>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</si>
  <si>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</si>
  <si>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</si>
  <si>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</si>
  <si>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</si>
  <si>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</si>
  <si>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</si>
  <si>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</si>
  <si>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</si>
  <si>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</si>
  <si>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</si>
  <si>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</si>
  <si>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</si>
  <si>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</si>
  <si>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</si>
  <si>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</si>
  <si>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</si>
  <si>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</si>
  <si>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</si>
  <si>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</si>
  <si>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</si>
  <si>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</si>
  <si>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</si>
  <si>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</si>
  <si>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</si>
  <si>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</si>
  <si>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</si>
  <si>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</si>
  <si>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</si>
  <si>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</si>
  <si>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</si>
  <si>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</si>
  <si>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</si>
  <si>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</si>
  <si>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</si>
  <si>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</si>
  <si>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</si>
  <si>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</si>
  <si>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</si>
  <si>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</si>
  <si>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</si>
  <si>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</si>
  <si>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</si>
  <si>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</si>
  <si>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</si>
  <si>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</si>
  <si>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</si>
  <si>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</si>
  <si>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</si>
  <si>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</si>
  <si>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</si>
  <si>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</si>
  <si>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</si>
  <si>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</si>
  <si>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</si>
  <si>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</si>
  <si>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</si>
  <si>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</si>
  <si>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</si>
  <si>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</si>
  <si>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</si>
  <si>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</si>
  <si>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</si>
  <si>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</si>
  <si>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</si>
  <si>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</si>
  <si>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</si>
  <si>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</si>
  <si>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</si>
  <si>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</si>
  <si>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</si>
  <si>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</si>
  <si>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</si>
  <si>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</si>
  <si>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</si>
  <si>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</si>
  <si>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</si>
  <si>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</si>
  <si>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</si>
  <si>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</si>
  <si>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</si>
  <si>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</si>
  <si>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</si>
  <si>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</si>
  <si>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</si>
  <si>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</si>
  <si>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</si>
  <si>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</si>
  <si>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</si>
  <si>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</si>
  <si>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</si>
  <si>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</si>
  <si>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</si>
  <si>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</si>
  <si>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</si>
  <si>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</si>
  <si>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</si>
  <si>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</si>
  <si>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</si>
  <si>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</si>
  <si>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</si>
  <si>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</si>
  <si>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</si>
  <si>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</si>
  <si>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</si>
  <si>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</si>
  <si>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</si>
  <si>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</si>
  <si>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</si>
  <si>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</si>
  <si>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</si>
  <si>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</si>
  <si>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</si>
  <si>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</si>
  <si>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</si>
  <si>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</si>
  <si>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</si>
  <si>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</si>
  <si>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</si>
  <si>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</si>
  <si>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</si>
  <si>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</si>
  <si>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</si>
  <si>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</si>
  <si>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</si>
  <si>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</si>
  <si>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</si>
  <si>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</si>
  <si>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</si>
  <si>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</si>
  <si>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</si>
  <si>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</si>
  <si>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</si>
  <si>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</si>
  <si>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</si>
  <si>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</si>
  <si>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</si>
  <si>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</si>
  <si>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</si>
  <si>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</si>
  <si>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</si>
  <si>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</si>
  <si>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</si>
  <si>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</si>
  <si>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</si>
  <si>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</si>
  <si>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</si>
  <si>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</si>
  <si>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</si>
  <si>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</si>
  <si>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</si>
  <si>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</si>
  <si>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</si>
  <si>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</si>
  <si>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</si>
  <si>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</si>
  <si>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</si>
  <si>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</si>
  <si>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</si>
  <si>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</si>
  <si>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</si>
  <si>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</si>
  <si>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</si>
  <si>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</si>
  <si>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</si>
  <si>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</si>
  <si>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</si>
  <si>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</si>
  <si>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</si>
  <si>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</si>
  <si>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</si>
  <si>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</si>
  <si>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</si>
  <si>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</si>
  <si>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</si>
  <si>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</si>
  <si>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</si>
  <si>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</si>
  <si>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</si>
  <si>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</si>
  <si>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</si>
  <si>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</si>
  <si>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</si>
  <si>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</si>
  <si>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</si>
  <si>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</si>
  <si>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</si>
  <si>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</si>
  <si>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</si>
  <si>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</si>
  <si>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</si>
  <si>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</si>
  <si>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</si>
  <si>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</si>
  <si>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</si>
  <si>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</si>
  <si>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не применимо</t>
  </si>
  <si>
    <t>Тюменская область</t>
  </si>
  <si>
    <t>не относится</t>
  </si>
  <si>
    <t>от «__» _____ 20__ г. №___</t>
  </si>
  <si>
    <t xml:space="preserve">Наименование объекта </t>
  </si>
  <si>
    <t xml:space="preserve"> </t>
  </si>
  <si>
    <t>- по договорам подряда (в разбивке по каждому подрядчику и по договорам):</t>
  </si>
  <si>
    <t>объем заключенного договора 16/2018/265 от 27.03.2018 . ООО "Таврида Электрик Омск"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</si>
  <si>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</si>
  <si>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</si>
  <si>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</si>
  <si>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</si>
  <si>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</si>
  <si>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</si>
  <si>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</si>
  <si>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</si>
  <si>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</si>
  <si>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</si>
  <si>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</si>
  <si>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</si>
  <si>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</si>
  <si>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</si>
  <si>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</si>
  <si>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</si>
  <si>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</si>
  <si>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ПС 110/35/10 Упорово</t>
  </si>
  <si>
    <t>С-35М-630-10</t>
  </si>
  <si>
    <t>ВГБЭ-35-12,5/630</t>
  </si>
  <si>
    <t>В-35 1Т</t>
  </si>
  <si>
    <t>1987</t>
  </si>
  <si>
    <t>35</t>
  </si>
  <si>
    <t>ПС 110/35/10 Емуртла</t>
  </si>
  <si>
    <t>Акт ТО №Т12/10/25/224 от 09.06.2017 , ЮТПО.</t>
  </si>
  <si>
    <t>Дальнейшая эксплуатация разрешается до 09.06.2022</t>
  </si>
  <si>
    <t>В-35 Масали</t>
  </si>
  <si>
    <t>1977</t>
  </si>
  <si>
    <t>В-35 2Т</t>
  </si>
  <si>
    <t>СВ-35</t>
  </si>
  <si>
    <t>ПС 110/35/10 Буньково</t>
  </si>
  <si>
    <t>2011</t>
  </si>
  <si>
    <t>Акт ТО №Т12/10/25/122 от 16.09.2016, ЮТПО.</t>
  </si>
  <si>
    <t>Дальнейшая эксплуатация разрешается до 16.09.2021</t>
  </si>
  <si>
    <t>не проводился</t>
  </si>
  <si>
    <t>В-35 Коркино</t>
  </si>
  <si>
    <t>ПС 110/35/10 Ингалинка</t>
  </si>
  <si>
    <t>2015</t>
  </si>
  <si>
    <t>Акт ТО №Т12/10/25/121 от 15.09.2016 , ЮТПО.</t>
  </si>
  <si>
    <t>Дальнейшая эксплуатация разрешается до 15.09.2021</t>
  </si>
  <si>
    <t>В-35 Минино</t>
  </si>
  <si>
    <t>2010</t>
  </si>
  <si>
    <t>ПС 110/35/10 Плетнево</t>
  </si>
  <si>
    <t>В-35 Новый Тап</t>
  </si>
  <si>
    <t>В-35 Омутинка</t>
  </si>
  <si>
    <t>ПС 110/35/10 Юрга</t>
  </si>
  <si>
    <t>Акт ТО №Т12/10/31/0002 от 29.06.2017 , ЮТПО.</t>
  </si>
  <si>
    <t>Дальнейшая эксплуатация разрешается до  29.06.2022</t>
  </si>
  <si>
    <t>В-35 Жданово</t>
  </si>
  <si>
    <t>ПС 110/35/10 Красный Яр</t>
  </si>
  <si>
    <t>Акт ТО №Т12/12/22-01 от 23.06.2017 , ЮТПО.</t>
  </si>
  <si>
    <t>Дальнейшая эксплуатация разрешается до   23.06.2022</t>
  </si>
  <si>
    <t>В-35 Стеклозавод</t>
  </si>
  <si>
    <t>нет</t>
  </si>
  <si>
    <t>66 шт.</t>
  </si>
  <si>
    <t>Этапность не предусмотрена</t>
  </si>
  <si>
    <t>2018.0027</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</si>
  <si>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</si>
  <si>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</si>
  <si>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</si>
  <si>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110/35/10 кВ для выполнения мероприятий по ликвидации травмоопасного оборудования Южного ТПО филиала АО "Тюменьэнерго"-"Тюменские распределительные сети".</t>
  </si>
  <si>
    <t>Предварительный расчет стоимости работ</t>
  </si>
  <si>
    <t>ОЗП</t>
  </si>
  <si>
    <t>ООО "Таврида Электрик Омск"</t>
  </si>
  <si>
    <t>958552</t>
  </si>
  <si>
    <t>www.b2b-energo.ru</t>
  </si>
  <si>
    <t>29.01.2018</t>
  </si>
  <si>
    <t>15.02.2018</t>
  </si>
  <si>
    <t>16.03.2018</t>
  </si>
  <si>
    <t/>
  </si>
  <si>
    <t>02.04.2018</t>
  </si>
  <si>
    <t>27.03.2018</t>
  </si>
  <si>
    <t>31.12.2018</t>
  </si>
  <si>
    <t>ОАО "ИДЦ"</t>
  </si>
  <si>
    <t>ООО "Тесла"</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</si>
  <si>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</si>
  <si>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</si>
  <si>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</si>
  <si>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</si>
  <si>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</si>
  <si>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</si>
  <si>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</si>
  <si>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</si>
  <si>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</si>
  <si>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</si>
  <si>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</si>
  <si>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</si>
  <si>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</si>
  <si>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</si>
  <si>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</si>
  <si>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</si>
  <si>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</si>
  <si>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</si>
  <si>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</si>
  <si>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</si>
  <si>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</si>
  <si>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</si>
  <si>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</si>
  <si>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</si>
  <si>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</si>
  <si>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</si>
  <si>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</si>
  <si>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</si>
  <si>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</si>
  <si>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</si>
  <si>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</si>
  <si>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</si>
  <si>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</si>
  <si>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</si>
  <si>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</si>
  <si>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4,17; 3,09; 0,98; 0,85; 1,06; 4,15; 1,85; 2,11</t>
  </si>
  <si>
    <r>
      <t xml:space="preserve">1. По результатам закупки заключен договор на сумму </t>
    </r>
    <r>
      <rPr>
        <b/>
        <sz val="11"/>
        <color theme="1"/>
        <rFont val="Times New Roman"/>
        <family val="1"/>
        <charset val="204"/>
      </rPr>
      <t>8.858.403,00</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9.008.545.43</t>
    </r>
    <r>
      <rPr>
        <sz val="11"/>
        <color theme="1"/>
        <rFont val="Times New Roman"/>
        <family val="1"/>
        <charset val="204"/>
      </rPr>
      <t xml:space="preserve"> руб с НДС.</t>
    </r>
  </si>
  <si>
    <t>ЛЭП, км</t>
  </si>
  <si>
    <t xml:space="preserve"> АО "РОССЕТИ ТЮМЕНЬ" Тюменские ЭС</t>
  </si>
  <si>
    <t>2024</t>
  </si>
  <si>
    <t>Дальнейшая эксплуатация разрешается до 17.08.2023</t>
  </si>
  <si>
    <t>Акт ТО Б/Н от 17.08.2018 , ЮТПО.</t>
  </si>
  <si>
    <t>Дальнейшая эксплуатация разрешается до 15.08.2023</t>
  </si>
  <si>
    <t>Акт ТО №Т12/10/25/119 от 15.08.2018 , ЮТПО.</t>
  </si>
  <si>
    <t>филиал АО "Тюменьэнерго" Тюменские РС</t>
  </si>
  <si>
    <t>Год раскрытия информации: 2022 год</t>
  </si>
  <si>
    <t>Год 2023</t>
  </si>
  <si>
    <t>Год 2025</t>
  </si>
  <si>
    <t>Год 2026</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</si>
  <si>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</si>
  <si>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</si>
  <si>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 подрядчики</t>
  </si>
  <si>
    <t>Год раскрытия информации: 2023 год</t>
  </si>
  <si>
    <t xml:space="preserve">Факт 2022 года </t>
  </si>
  <si>
    <t>Год 2024</t>
  </si>
  <si>
    <t>Год 2027</t>
  </si>
  <si>
    <t xml:space="preserve"> по состоянию на 01.01.2022</t>
  </si>
  <si>
    <t>по состоянию на 01.01.2023</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</si>
  <si>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</si>
  <si>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замена выключателей 35 кВ: 22 шт; финансирование 1627,97 млн.руб. с НДС</t>
  </si>
  <si>
    <t>Для реализации проекта необходимо провести следующие работы: установка выключателей 35 кВ ВГБЭП-35 с фундаментом 26 шт.;  разъединителей 35 кВ. РГП-35 52 шт. с фундаментом на ПС 110 кВ:   Упорово выключателей 35 кВ ВГБЭП-35 с фундаментом 1 шт.;  разъединителей 35 кВ. РГП-35 2 шт , Емуртла выключателей 35 кВ ВГБЭП-35 с фундаментом 4 шт.;  разъединителей 35 кВ. РГП-35 8 шт, Буньково выключателей 35 кВ ВГБЭП-35 с фундаментом 3 шт.;  разъединителей 35 кВ. РГП-35 6 шт, Ингалинка выключателей 35 кВ ВГБЭП-35 с фундаментом 3 шт.;  разъединителей 35 кВ. РГП-35 6 шт , Плетнёво выключателей 35 кВ ВГБЭП-35 с фундаментом 5 шт.;  разъединителей 35 кВ. РГП-35 10 шт , Юрга выключателей 35 кВ ВГБЭП-35 с фундаментом 2 шт.;  разъединителей 35 кВ. РГП-35 4 шт , Красный Яр выключателей 35 кВ ВГБЭП-35 с фундаментом 4 шт.;  разъединителей 35 кВ. РГП-35 8 шт , Армизон выключателей 35 кВ ВГБЭП-35 с фундаментом 4 шт.;  разъединителей 35 кВ. РГП-35 8 шт.</t>
  </si>
  <si>
    <t>Тюменская область, Упоровский, Юргинский, Армизонский, Ялуторовский районы</t>
  </si>
  <si>
    <t xml:space="preserve"> ТПиР</t>
  </si>
  <si>
    <t>не предусмотрена</t>
  </si>
  <si>
    <t xml:space="preserve">Приказ от 25.12.2019 года за №67-ТРС </t>
  </si>
  <si>
    <t xml:space="preserve">П </t>
  </si>
  <si>
    <t xml:space="preserve"> -</t>
  </si>
  <si>
    <t>Сметная стоимость проекта в прогнозных ценах с НДС, млн. руб.</t>
  </si>
  <si>
    <t>Выключатель 35 кВ ВГБЭП-35 - 26 шт.;  разъединитель 35 кВ. РГП-35 - 52 шт.;</t>
  </si>
  <si>
    <t>замена Выключателей 35 кВ ВГБЭП-35 - 26 шт.;  разъединителей 35 кВ. РГП-35 - 52 шт.; финансирование 1627,97 млн.руб. с НДС</t>
  </si>
  <si>
    <t>срок реализации не подошел</t>
  </si>
  <si>
    <t>Срок реализации не подошел</t>
  </si>
  <si>
    <t xml:space="preserve">Проблемные вопросы отсутствуют, реализация проекта в установленные сроки </t>
  </si>
  <si>
    <t>И</t>
  </si>
  <si>
    <t>+</t>
  </si>
  <si>
    <t>1 476 290,41тыс. руб./66 шт.</t>
  </si>
  <si>
    <t>1. Выполнение мероприятий по реконструкции ПС 110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</si>
</sst>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4" fillId="0" borderId="0" applyFont="0" applyFill="0" applyBorder="0" applyAlignment="0" applyProtection="0"/>
    <xf numFmtId="0" fontId="63" fillId="0" borderId="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2" fontId="62"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39" fillId="0" borderId="1" xfId="69" applyFont="1"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8" xfId="2" applyFont="1" applyFill="1" applyBorder="1" applyAlignment="1">
      <alignment horizontal="justify" vertical="top" wrapText="1"/>
    </xf>
    <xf numFmtId="0" fontId="36" fillId="0" borderId="44" xfId="0" applyFont="1" applyBorder="1"/>
    <xf numFmtId="0" fontId="41" fillId="0" borderId="30" xfId="2" applyFont="1" applyFill="1" applyBorder="1" applyAlignment="1">
      <alignment horizontal="left" vertical="center"/>
    </xf>
    <xf numFmtId="0" fontId="41" fillId="0" borderId="28" xfId="2" applyFont="1" applyFill="1" applyBorder="1" applyAlignment="1">
      <alignment horizontal="justify" vertical="top"/>
    </xf>
    <xf numFmtId="0" fontId="36" fillId="0" borderId="44" xfId="0" applyFont="1" applyBorder="1" applyAlignment="1">
      <alignment horizontal="left" vertical="center"/>
    </xf>
    <xf numFmtId="0" fontId="59" fillId="0" borderId="44" xfId="0" applyFont="1" applyBorder="1" applyAlignment="1">
      <alignment horizontal="left" vertical="center"/>
    </xf>
    <xf numFmtId="0" fontId="41"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1" fillId="26" borderId="28" xfId="2" applyFont="1" applyFill="1" applyBorder="1" applyAlignment="1">
      <alignment horizontal="justify" vertical="top" wrapText="1"/>
    </xf>
    <xf numFmtId="0" fontId="36" fillId="0" borderId="45" xfId="0" applyFont="1" applyBorder="1" applyAlignment="1">
      <alignment horizontal="left" vertical="center" wrapText="1"/>
    </xf>
    <xf numFmtId="169" fontId="38" fillId="26" borderId="44" xfId="0" applyNumberFormat="1" applyFont="1" applyFill="1" applyBorder="1" applyAlignment="1">
      <alignment horizontal="left" vertical="center"/>
    </xf>
    <xf numFmtId="169"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0" fillId="0" borderId="28"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40"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11" fillId="0" borderId="1" xfId="62" applyFont="1" applyBorder="1" applyAlignment="1">
      <alignment horizontal="center" vertical="center" wrapText="1"/>
    </xf>
    <xf numFmtId="0" fontId="7" fillId="0" borderId="1" xfId="0" applyFont="1" applyBorder="1" applyAlignment="1">
      <alignment horizontal="center" vertical="center" wrapText="1"/>
    </xf>
    <xf numFmtId="49" fontId="45" fillId="0" borderId="10" xfId="62" applyNumberFormat="1" applyFont="1" applyBorder="1" applyAlignment="1">
      <alignment horizontal="left" vertical="center" wrapText="1"/>
    </xf>
    <xf numFmtId="0" fontId="45" fillId="0" borderId="10" xfId="62" applyFont="1" applyBorder="1" applyAlignment="1">
      <alignment horizontal="left" vertical="center" wrapText="1"/>
    </xf>
    <xf numFmtId="49" fontId="45" fillId="0" borderId="10" xfId="62" applyNumberFormat="1" applyFont="1" applyFill="1" applyBorder="1" applyAlignment="1">
      <alignment horizontal="left" vertical="center" wrapText="1"/>
    </xf>
    <xf numFmtId="0" fontId="45" fillId="0" borderId="10" xfId="62" applyFont="1" applyFill="1" applyBorder="1" applyAlignment="1">
      <alignment horizontal="left" vertical="center" wrapText="1"/>
    </xf>
    <xf numFmtId="49" fontId="45" fillId="0" borderId="1" xfId="62" applyNumberFormat="1" applyFont="1" applyBorder="1" applyAlignment="1">
      <alignment horizontal="left" vertical="center" wrapText="1"/>
    </xf>
    <xf numFmtId="0" fontId="45" fillId="0" borderId="1" xfId="62" applyFont="1" applyBorder="1" applyAlignment="1">
      <alignment horizontal="left" vertical="center" wrapText="1"/>
    </xf>
    <xf numFmtId="0" fontId="7" fillId="0" borderId="1" xfId="69" applyFont="1" applyFill="1" applyBorder="1" applyAlignment="1">
      <alignment horizontal="center" vertical="center" wrapText="1"/>
    </xf>
    <xf numFmtId="0" fontId="7" fillId="0" borderId="1" xfId="69" applyFont="1" applyFill="1" applyBorder="1" applyAlignment="1">
      <alignment horizontal="center" vertical="center"/>
    </xf>
    <xf numFmtId="2" fontId="7" fillId="0" borderId="1" xfId="69" applyNumberFormat="1" applyFont="1" applyFill="1" applyBorder="1" applyAlignment="1">
      <alignment horizontal="center" vertical="center"/>
    </xf>
    <xf numFmtId="0" fontId="36" fillId="0" borderId="1" xfId="49" applyFont="1" applyFill="1" applyBorder="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49" fontId="42" fillId="0" borderId="1" xfId="41" applyNumberFormat="1" applyFont="1" applyFill="1" applyBorder="1" applyAlignment="1">
      <alignment horizontal="center"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0" xfId="49" applyFont="1" applyBorder="1" applyAlignment="1">
      <alignment horizontal="center" vertical="center"/>
    </xf>
    <xf numFmtId="49" fontId="66" fillId="0" borderId="1" xfId="0" applyNumberFormat="1" applyFont="1" applyFill="1" applyBorder="1" applyAlignment="1">
      <alignment horizontal="center" vertical="center" wrapText="1"/>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8" fillId="27" borderId="46" xfId="0" applyFont="1" applyFill="1" applyBorder="1" applyAlignment="1">
      <alignment horizontal="left" vertical="center"/>
    </xf>
    <xf numFmtId="169" fontId="38" fillId="27" borderId="46" xfId="0" applyNumberFormat="1" applyFont="1" applyFill="1" applyBorder="1" applyAlignment="1">
      <alignment horizontal="left" vertical="center"/>
    </xf>
    <xf numFmtId="0" fontId="65" fillId="0" borderId="0" xfId="0" applyFont="1" applyAlignment="1">
      <alignment vertical="center"/>
    </xf>
    <xf numFmtId="0" fontId="42" fillId="0" borderId="2" xfId="6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2" xfId="2" applyFont="1" applyBorder="1" applyAlignment="1">
      <alignment horizontal="center" vertical="center" wrapText="1"/>
    </xf>
    <xf numFmtId="0" fontId="11" fillId="0" borderId="2" xfId="2" applyFont="1" applyFill="1" applyBorder="1" applyAlignment="1">
      <alignment vertical="center"/>
    </xf>
    <xf numFmtId="170"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11" fillId="0" borderId="1" xfId="1" applyFont="1" applyBorder="1" applyAlignment="1">
      <alignment horizontal="center" vertical="center" wrapText="1"/>
    </xf>
    <xf numFmtId="0" fontId="36" fillId="0" borderId="44" xfId="0" applyFont="1" applyBorder="1" applyAlignment="1">
      <alignment horizontal="left" vertical="center" wrapText="1"/>
    </xf>
    <xf numFmtId="0" fontId="36" fillId="0" borderId="44" xfId="0" applyFont="1" applyBorder="1" applyAlignment="1">
      <alignment vertical="center"/>
    </xf>
    <xf numFmtId="169" fontId="36" fillId="0" borderId="44" xfId="0" applyNumberFormat="1" applyFont="1" applyFill="1" applyBorder="1" applyAlignment="1">
      <alignment horizontal="left" vertical="center"/>
    </xf>
    <xf numFmtId="9" fontId="36" fillId="0" borderId="44" xfId="0" applyNumberFormat="1" applyFont="1" applyFill="1" applyBorder="1" applyAlignment="1">
      <alignment horizontal="left" vertical="center" wrapText="1"/>
    </xf>
    <xf numFmtId="0" fontId="38" fillId="27" borderId="46" xfId="0" applyFont="1" applyFill="1" applyBorder="1" applyAlignment="1">
      <alignment horizontal="left" vertical="center" wrapText="1"/>
    </xf>
    <xf numFmtId="14" fontId="40" fillId="25"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8" fillId="0" borderId="0" xfId="1" applyFont="1" applyAlignment="1">
      <alignment horizontal="center" vertical="center"/>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1" fillId="0" borderId="0" xfId="1" applyFont="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2" fillId="0" borderId="0" xfId="2" applyFont="1" applyFill="1" applyAlignment="1">
      <alignment horizontal="center"/>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65" fillId="0" borderId="10" xfId="45" applyFont="1" applyFill="1" applyBorder="1" applyAlignment="1">
      <alignment horizontal="center" vertical="center" textRotation="90" wrapText="1"/>
    </xf>
    <xf numFmtId="0" fontId="65"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9" fillId="0" borderId="20" xfId="1" applyFont="1" applyBorder="1" applyAlignment="1">
      <alignment horizontal="center" vertical="center" wrapText="1"/>
    </xf>
    <xf numFmtId="0" fontId="64"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20">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0C-477C-BB3D-E71D90FBE3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0C-477C-BB3D-E71D90FBE32A}"/>
            </c:ext>
          </c:extLst>
        </c:ser>
        <c:dLbls>
          <c:showLegendKey val="0"/>
          <c:showVal val="0"/>
          <c:showCatName val="0"/>
          <c:showSerName val="0"/>
          <c:showPercent val="0"/>
          <c:showBubbleSize val="0"/>
        </c:dLbls>
        <c:smooth val="0"/>
        <c:axId val="595306208"/>
        <c:axId val="595304528"/>
      </c:lineChart>
      <c:catAx>
        <c:axId val="595306208"/>
        <c:scaling>
          <c:orientation val="minMax"/>
        </c:scaling>
        <c:delete val="0"/>
        <c:axPos val="b"/>
        <c:numFmt formatCode="General" sourceLinked="1"/>
        <c:majorTickMark val="out"/>
        <c:minorTickMark val="none"/>
        <c:tickLblPos val="nextTo"/>
        <c:crossAx val="595304528"/>
        <c:crosses val="autoZero"/>
        <c:auto val="1"/>
        <c:lblAlgn val="ctr"/>
        <c:lblOffset val="100"/>
        <c:noMultiLvlLbl val="0"/>
      </c:catAx>
      <c:valAx>
        <c:axId val="595304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953062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1048;&#1055;&#1056;/&#1048;&#1055;&#1056;%202023-2027%20(&#1087;&#1088;&#1080;&#1082;&#1072;&#1079;%20&#1052;&#1069;%20&#1056;&#1060;%20&#1086;&#1090;%2024.11.22%20&#8470;%2029@)/G1110_1028600587399_01/&#1055;&#1072;&#1089;&#1087;&#1086;&#1088;&#1090;%20&#1048;&#1055;/H_TP3400.PS.0020/H_TP3400.PS.0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29">
          <cell r="C29">
            <v>2028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2" t="s">
        <v>619</v>
      </c>
      <c r="B5" s="272"/>
      <c r="C5" s="272"/>
      <c r="D5" s="146"/>
      <c r="E5" s="146"/>
      <c r="F5" s="146"/>
      <c r="G5" s="146"/>
      <c r="H5" s="146"/>
    </row>
    <row r="6" spans="1:20" s="12" customFormat="1" ht="18.75" x14ac:dyDescent="0.3">
      <c r="A6" s="17"/>
      <c r="D6" s="16"/>
      <c r="E6" s="16"/>
      <c r="F6" s="15"/>
    </row>
    <row r="7" spans="1:20" s="12" customFormat="1" ht="18.75" x14ac:dyDescent="0.2">
      <c r="A7" s="275" t="s">
        <v>10</v>
      </c>
      <c r="B7" s="275"/>
      <c r="C7" s="27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4" t="s">
        <v>569</v>
      </c>
      <c r="B9" s="274"/>
      <c r="C9" s="274"/>
      <c r="D9" s="8"/>
      <c r="E9" s="8"/>
      <c r="F9" s="8"/>
      <c r="G9" s="13"/>
      <c r="H9" s="13"/>
      <c r="I9" s="13"/>
      <c r="J9" s="13"/>
      <c r="K9" s="13"/>
      <c r="L9" s="13"/>
      <c r="M9" s="13"/>
      <c r="N9" s="13"/>
      <c r="O9" s="13"/>
      <c r="P9" s="13"/>
      <c r="Q9" s="13"/>
      <c r="R9" s="13"/>
      <c r="S9" s="13"/>
      <c r="T9" s="13"/>
    </row>
    <row r="10" spans="1:20" s="12" customFormat="1" ht="18.75" x14ac:dyDescent="0.2">
      <c r="A10" s="273" t="s">
        <v>9</v>
      </c>
      <c r="B10" s="273"/>
      <c r="C10" s="27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4" t="s">
        <v>617</v>
      </c>
      <c r="B12" s="276"/>
      <c r="C12" s="276"/>
      <c r="D12" s="8"/>
      <c r="E12" s="8"/>
      <c r="F12" s="8"/>
      <c r="G12" s="13"/>
      <c r="H12" s="13"/>
      <c r="I12" s="13"/>
      <c r="J12" s="13"/>
      <c r="K12" s="13"/>
      <c r="L12" s="13"/>
      <c r="M12" s="13"/>
      <c r="N12" s="13"/>
      <c r="O12" s="13"/>
      <c r="P12" s="13"/>
      <c r="Q12" s="13"/>
      <c r="R12" s="13"/>
      <c r="S12" s="13"/>
      <c r="T12" s="13"/>
    </row>
    <row r="13" spans="1:20" s="12" customFormat="1" ht="18.75" x14ac:dyDescent="0.2">
      <c r="A13" s="273" t="s">
        <v>8</v>
      </c>
      <c r="B13" s="273"/>
      <c r="C13" s="27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4" t="s">
        <v>616</v>
      </c>
      <c r="B15" s="276"/>
      <c r="C15" s="276"/>
      <c r="D15" s="8"/>
      <c r="E15" s="8"/>
      <c r="F15" s="8"/>
      <c r="G15" s="8"/>
      <c r="H15" s="8"/>
      <c r="I15" s="8"/>
      <c r="J15" s="8"/>
      <c r="K15" s="8"/>
      <c r="L15" s="8"/>
      <c r="M15" s="8"/>
      <c r="N15" s="8"/>
      <c r="O15" s="8"/>
      <c r="P15" s="8"/>
      <c r="Q15" s="8"/>
      <c r="R15" s="8"/>
      <c r="S15" s="8"/>
      <c r="T15" s="8"/>
    </row>
    <row r="16" spans="1:20" s="3" customFormat="1" ht="15" customHeight="1" x14ac:dyDescent="0.2">
      <c r="A16" s="273" t="s">
        <v>7</v>
      </c>
      <c r="B16" s="273"/>
      <c r="C16" s="273"/>
      <c r="D16" s="6"/>
      <c r="E16" s="6"/>
      <c r="F16" s="6"/>
      <c r="G16" s="6"/>
      <c r="H16" s="6"/>
      <c r="I16" s="6"/>
      <c r="J16" s="6"/>
      <c r="K16" s="6"/>
      <c r="L16" s="6"/>
      <c r="M16" s="6"/>
      <c r="N16" s="6"/>
      <c r="O16" s="6"/>
      <c r="P16" s="6"/>
      <c r="Q16" s="6"/>
      <c r="R16" s="6"/>
      <c r="S16" s="6"/>
      <c r="T16" s="6"/>
    </row>
    <row r="17" spans="1:20" s="3" customFormat="1" ht="15" customHeight="1" x14ac:dyDescent="0.2">
      <c r="A17" s="174"/>
      <c r="B17" s="174"/>
      <c r="C17" s="174"/>
      <c r="D17" s="4"/>
      <c r="E17" s="4"/>
      <c r="F17" s="4"/>
      <c r="G17" s="4"/>
      <c r="H17" s="4"/>
      <c r="I17" s="4"/>
      <c r="J17" s="4"/>
      <c r="K17" s="4"/>
      <c r="L17" s="4"/>
      <c r="M17" s="4"/>
      <c r="N17" s="4"/>
      <c r="O17" s="4"/>
      <c r="P17" s="4"/>
      <c r="Q17" s="4"/>
    </row>
    <row r="18" spans="1:20" s="3" customFormat="1" ht="15" customHeight="1" x14ac:dyDescent="0.2">
      <c r="A18" s="274" t="s">
        <v>458</v>
      </c>
      <c r="B18" s="274"/>
      <c r="C18" s="27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327</v>
      </c>
      <c r="C22" s="183" t="s">
        <v>476</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477</v>
      </c>
      <c r="D23" s="27"/>
      <c r="E23" s="27"/>
      <c r="F23" s="27"/>
      <c r="G23" s="26"/>
      <c r="H23" s="26"/>
      <c r="I23" s="26"/>
      <c r="J23" s="26"/>
      <c r="K23" s="26"/>
      <c r="L23" s="26"/>
      <c r="M23" s="26"/>
      <c r="N23" s="26"/>
      <c r="O23" s="26"/>
      <c r="P23" s="26"/>
      <c r="Q23" s="26"/>
      <c r="R23" s="25"/>
      <c r="S23" s="25"/>
      <c r="T23" s="25"/>
    </row>
    <row r="24" spans="1:20" s="3" customFormat="1" ht="62.25" customHeight="1" x14ac:dyDescent="0.2">
      <c r="A24" s="269"/>
      <c r="B24" s="270"/>
      <c r="C24" s="27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44" t="s">
        <v>405</v>
      </c>
      <c r="C25" s="218" t="s">
        <v>484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44" t="s">
        <v>76</v>
      </c>
      <c r="C26" s="218" t="s">
        <v>485</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44" t="s">
        <v>75</v>
      </c>
      <c r="C27" s="218" t="s">
        <v>485</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44" t="s">
        <v>406</v>
      </c>
      <c r="C28" s="218" t="s">
        <v>475</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44" t="s">
        <v>407</v>
      </c>
      <c r="C29" s="218" t="s">
        <v>475</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44" t="s">
        <v>408</v>
      </c>
      <c r="C30" s="218" t="s">
        <v>475</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409</v>
      </c>
      <c r="C31" s="218" t="s">
        <v>475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410</v>
      </c>
      <c r="C32" s="218" t="s">
        <v>475</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411</v>
      </c>
      <c r="C33" s="218" t="s">
        <v>486</v>
      </c>
      <c r="D33" s="32"/>
      <c r="E33" s="32"/>
      <c r="F33" s="31"/>
      <c r="G33" s="31"/>
      <c r="H33" s="31"/>
      <c r="I33" s="31"/>
      <c r="J33" s="31"/>
      <c r="K33" s="31"/>
      <c r="L33" s="31"/>
      <c r="M33" s="31"/>
      <c r="N33" s="31"/>
      <c r="O33" s="31"/>
      <c r="P33" s="31"/>
      <c r="Q33" s="30"/>
      <c r="R33" s="30"/>
      <c r="S33" s="30"/>
      <c r="T33" s="30"/>
    </row>
    <row r="34" spans="1:20" ht="111" customHeight="1" x14ac:dyDescent="0.25">
      <c r="A34" s="22" t="s">
        <v>427</v>
      </c>
      <c r="B34" s="37" t="s">
        <v>412</v>
      </c>
      <c r="C34" s="218" t="s">
        <v>475</v>
      </c>
      <c r="D34" s="21"/>
      <c r="E34" s="21"/>
      <c r="F34" s="21"/>
      <c r="G34" s="21"/>
      <c r="H34" s="21"/>
      <c r="I34" s="21"/>
      <c r="J34" s="21"/>
      <c r="K34" s="21"/>
      <c r="L34" s="21"/>
      <c r="M34" s="21"/>
      <c r="N34" s="21"/>
      <c r="O34" s="21"/>
      <c r="P34" s="21"/>
      <c r="Q34" s="21"/>
      <c r="R34" s="21"/>
      <c r="S34" s="21"/>
      <c r="T34" s="21"/>
    </row>
    <row r="35" spans="1:20" ht="58.5" customHeight="1" x14ac:dyDescent="0.25">
      <c r="A35" s="22" t="s">
        <v>415</v>
      </c>
      <c r="B35" s="37" t="s">
        <v>73</v>
      </c>
      <c r="C35" s="218" t="s">
        <v>475</v>
      </c>
      <c r="D35" s="21"/>
      <c r="E35" s="21"/>
      <c r="F35" s="21"/>
      <c r="G35" s="21"/>
      <c r="H35" s="21"/>
      <c r="I35" s="21"/>
      <c r="J35" s="21"/>
      <c r="K35" s="21"/>
      <c r="L35" s="21"/>
      <c r="M35" s="21"/>
      <c r="N35" s="21"/>
      <c r="O35" s="21"/>
      <c r="P35" s="21"/>
      <c r="Q35" s="21"/>
      <c r="R35" s="21"/>
      <c r="S35" s="21"/>
      <c r="T35" s="21"/>
    </row>
    <row r="36" spans="1:20" ht="51.75" customHeight="1" x14ac:dyDescent="0.25">
      <c r="A36" s="22" t="s">
        <v>428</v>
      </c>
      <c r="B36" s="37" t="s">
        <v>413</v>
      </c>
      <c r="C36" s="218" t="s">
        <v>475</v>
      </c>
      <c r="D36" s="21"/>
      <c r="E36" s="21"/>
      <c r="F36" s="21"/>
      <c r="G36" s="21"/>
      <c r="H36" s="21"/>
      <c r="I36" s="21"/>
      <c r="J36" s="21"/>
      <c r="K36" s="21"/>
      <c r="L36" s="21"/>
      <c r="M36" s="21"/>
      <c r="N36" s="21"/>
      <c r="O36" s="21"/>
      <c r="P36" s="21"/>
      <c r="Q36" s="21"/>
      <c r="R36" s="21"/>
      <c r="S36" s="21"/>
      <c r="T36" s="21"/>
    </row>
    <row r="37" spans="1:20" ht="43.5" customHeight="1" x14ac:dyDescent="0.25">
      <c r="A37" s="22" t="s">
        <v>416</v>
      </c>
      <c r="B37" s="37" t="s">
        <v>414</v>
      </c>
      <c r="C37" s="218" t="s">
        <v>641</v>
      </c>
      <c r="D37" s="21"/>
      <c r="E37" s="21"/>
      <c r="F37" s="21"/>
      <c r="G37" s="21"/>
      <c r="H37" s="21"/>
      <c r="I37" s="21"/>
      <c r="J37" s="21"/>
      <c r="K37" s="21"/>
      <c r="L37" s="21"/>
      <c r="M37" s="21"/>
      <c r="N37" s="21"/>
      <c r="O37" s="21"/>
      <c r="P37" s="21"/>
      <c r="Q37" s="21"/>
      <c r="R37" s="21"/>
      <c r="S37" s="21"/>
      <c r="T37" s="21"/>
    </row>
    <row r="38" spans="1:20" ht="43.5" customHeight="1" x14ac:dyDescent="0.25">
      <c r="A38" s="22" t="s">
        <v>429</v>
      </c>
      <c r="B38" s="37" t="s">
        <v>239</v>
      </c>
      <c r="C38" s="218" t="s">
        <v>475</v>
      </c>
      <c r="D38" s="21"/>
      <c r="E38" s="21"/>
      <c r="F38" s="21"/>
      <c r="G38" s="21"/>
      <c r="H38" s="21"/>
      <c r="I38" s="21"/>
      <c r="J38" s="21"/>
      <c r="K38" s="21"/>
      <c r="L38" s="21"/>
      <c r="M38" s="21"/>
      <c r="N38" s="21"/>
      <c r="O38" s="21"/>
      <c r="P38" s="21"/>
      <c r="Q38" s="21"/>
      <c r="R38" s="21"/>
      <c r="S38" s="21"/>
      <c r="T38" s="21"/>
    </row>
    <row r="39" spans="1:20" ht="23.25" customHeight="1" x14ac:dyDescent="0.25">
      <c r="A39" s="269"/>
      <c r="B39" s="270"/>
      <c r="C39" s="271"/>
      <c r="D39" s="21"/>
      <c r="E39" s="21"/>
      <c r="F39" s="21"/>
      <c r="G39" s="21"/>
      <c r="H39" s="21"/>
      <c r="I39" s="21"/>
      <c r="J39" s="21"/>
      <c r="K39" s="21"/>
      <c r="L39" s="21"/>
      <c r="M39" s="21"/>
      <c r="N39" s="21"/>
      <c r="O39" s="21"/>
      <c r="P39" s="21"/>
      <c r="Q39" s="21"/>
      <c r="R39" s="21"/>
      <c r="S39" s="21"/>
      <c r="T39" s="21"/>
    </row>
    <row r="40" spans="1:20" ht="63" x14ac:dyDescent="0.25">
      <c r="A40" s="22" t="s">
        <v>417</v>
      </c>
      <c r="B40" s="37" t="s">
        <v>469</v>
      </c>
      <c r="C40" s="218" t="s">
        <v>626</v>
      </c>
      <c r="D40" s="21"/>
      <c r="E40" s="21"/>
      <c r="F40" s="21"/>
      <c r="G40" s="21"/>
      <c r="H40" s="21"/>
      <c r="I40" s="21"/>
      <c r="J40" s="21"/>
      <c r="K40" s="21"/>
      <c r="L40" s="21"/>
      <c r="M40" s="21"/>
      <c r="N40" s="21"/>
      <c r="O40" s="21"/>
      <c r="P40" s="21"/>
      <c r="Q40" s="21"/>
      <c r="R40" s="21"/>
      <c r="S40" s="21"/>
      <c r="T40" s="21"/>
    </row>
    <row r="41" spans="1:20" ht="105.75" customHeight="1" x14ac:dyDescent="0.25">
      <c r="A41" s="22" t="s">
        <v>430</v>
      </c>
      <c r="B41" s="37" t="s">
        <v>453</v>
      </c>
      <c r="C41" s="219" t="s">
        <v>545</v>
      </c>
      <c r="D41" s="21"/>
      <c r="E41" s="21"/>
      <c r="F41" s="21"/>
      <c r="G41" s="21"/>
      <c r="H41" s="21"/>
      <c r="I41" s="21"/>
      <c r="J41" s="21"/>
      <c r="K41" s="21"/>
      <c r="L41" s="21"/>
      <c r="M41" s="21"/>
      <c r="N41" s="21"/>
      <c r="O41" s="21"/>
      <c r="P41" s="21"/>
      <c r="Q41" s="21"/>
      <c r="R41" s="21"/>
      <c r="S41" s="21"/>
      <c r="T41" s="21"/>
    </row>
    <row r="42" spans="1:20" ht="83.25" customHeight="1" x14ac:dyDescent="0.25">
      <c r="A42" s="22" t="s">
        <v>418</v>
      </c>
      <c r="B42" s="37" t="s">
        <v>468</v>
      </c>
      <c r="C42" s="219" t="s">
        <v>545</v>
      </c>
      <c r="D42" s="21"/>
      <c r="E42" s="21"/>
      <c r="F42" s="21"/>
      <c r="G42" s="21"/>
      <c r="H42" s="21"/>
      <c r="I42" s="21"/>
      <c r="J42" s="21"/>
      <c r="K42" s="21"/>
      <c r="L42" s="21"/>
      <c r="M42" s="21"/>
      <c r="N42" s="21"/>
      <c r="O42" s="21"/>
      <c r="P42" s="21"/>
      <c r="Q42" s="21"/>
      <c r="R42" s="21"/>
      <c r="S42" s="21"/>
      <c r="T42" s="21"/>
    </row>
    <row r="43" spans="1:20" ht="186" customHeight="1" x14ac:dyDescent="0.25">
      <c r="A43" s="22" t="s">
        <v>433</v>
      </c>
      <c r="B43" s="37" t="s">
        <v>434</v>
      </c>
      <c r="C43" s="219" t="s">
        <v>545</v>
      </c>
      <c r="D43" s="21"/>
      <c r="E43" s="21"/>
      <c r="F43" s="21"/>
      <c r="G43" s="21"/>
      <c r="H43" s="21"/>
      <c r="I43" s="21"/>
      <c r="J43" s="21"/>
      <c r="K43" s="21"/>
      <c r="L43" s="21"/>
      <c r="M43" s="21"/>
      <c r="N43" s="21"/>
      <c r="O43" s="21"/>
      <c r="P43" s="21"/>
      <c r="Q43" s="21"/>
      <c r="R43" s="21"/>
      <c r="S43" s="21"/>
      <c r="T43" s="21"/>
    </row>
    <row r="44" spans="1:20" ht="111" customHeight="1" x14ac:dyDescent="0.25">
      <c r="A44" s="22" t="s">
        <v>419</v>
      </c>
      <c r="B44" s="37" t="s">
        <v>459</v>
      </c>
      <c r="C44" s="220" t="s">
        <v>546</v>
      </c>
      <c r="D44" s="21"/>
      <c r="E44" s="21"/>
      <c r="F44" s="21"/>
      <c r="G44" s="21"/>
      <c r="H44" s="21"/>
      <c r="I44" s="21"/>
      <c r="J44" s="21"/>
      <c r="K44" s="21"/>
      <c r="L44" s="21"/>
      <c r="M44" s="21"/>
      <c r="N44" s="21"/>
      <c r="O44" s="21"/>
      <c r="P44" s="21"/>
      <c r="Q44" s="21"/>
      <c r="R44" s="21"/>
      <c r="S44" s="21"/>
      <c r="T44" s="21"/>
    </row>
    <row r="45" spans="1:20" ht="120" customHeight="1" x14ac:dyDescent="0.25">
      <c r="A45" s="22" t="s">
        <v>454</v>
      </c>
      <c r="B45" s="37" t="s">
        <v>460</v>
      </c>
      <c r="C45" s="219" t="s">
        <v>545</v>
      </c>
      <c r="D45" s="21"/>
      <c r="E45" s="21"/>
      <c r="F45" s="21"/>
      <c r="G45" s="21"/>
      <c r="H45" s="21"/>
      <c r="I45" s="21"/>
      <c r="J45" s="21"/>
      <c r="K45" s="21"/>
      <c r="L45" s="21"/>
      <c r="M45" s="21"/>
      <c r="N45" s="21"/>
      <c r="O45" s="21"/>
      <c r="P45" s="21"/>
      <c r="Q45" s="21"/>
      <c r="R45" s="21"/>
      <c r="S45" s="21"/>
      <c r="T45" s="21"/>
    </row>
    <row r="46" spans="1:20" ht="101.25" customHeight="1" x14ac:dyDescent="0.25">
      <c r="A46" s="22" t="s">
        <v>420</v>
      </c>
      <c r="B46" s="37" t="s">
        <v>461</v>
      </c>
      <c r="C46" s="236" t="s">
        <v>602</v>
      </c>
      <c r="D46" s="21"/>
      <c r="E46" s="21"/>
      <c r="F46" s="21"/>
      <c r="G46" s="21"/>
      <c r="H46" s="21"/>
      <c r="I46" s="21"/>
      <c r="J46" s="21"/>
      <c r="K46" s="21"/>
      <c r="L46" s="21"/>
      <c r="M46" s="21"/>
      <c r="N46" s="21"/>
      <c r="O46" s="21"/>
      <c r="P46" s="21"/>
      <c r="Q46" s="21"/>
      <c r="R46" s="21"/>
      <c r="S46" s="21"/>
      <c r="T46" s="21"/>
    </row>
    <row r="47" spans="1:20" ht="18.75" customHeight="1" x14ac:dyDescent="0.25">
      <c r="A47" s="269"/>
      <c r="B47" s="270"/>
      <c r="C47" s="271"/>
      <c r="D47" s="21"/>
      <c r="E47" s="21"/>
      <c r="F47" s="21"/>
      <c r="G47" s="21"/>
      <c r="H47" s="21"/>
      <c r="I47" s="21"/>
      <c r="J47" s="21"/>
      <c r="K47" s="21"/>
      <c r="L47" s="21"/>
      <c r="M47" s="21"/>
      <c r="N47" s="21"/>
      <c r="O47" s="21"/>
      <c r="P47" s="21"/>
      <c r="Q47" s="21"/>
      <c r="R47" s="21"/>
      <c r="S47" s="21"/>
      <c r="T47" s="21"/>
    </row>
    <row r="48" spans="1:20" ht="75.75" customHeight="1" x14ac:dyDescent="0.25">
      <c r="A48" s="22" t="s">
        <v>455</v>
      </c>
      <c r="B48" s="37" t="s">
        <v>473</v>
      </c>
      <c r="C48" s="177">
        <f>'6.2. Паспорт фин осв ввод'!AC24</f>
        <v>662.00431000039998</v>
      </c>
      <c r="D48" s="21"/>
      <c r="E48" s="21"/>
      <c r="F48" s="21"/>
      <c r="G48" s="21"/>
      <c r="H48" s="21"/>
      <c r="I48" s="21"/>
      <c r="J48" s="21"/>
      <c r="K48" s="21"/>
      <c r="L48" s="21"/>
      <c r="M48" s="21"/>
      <c r="N48" s="21"/>
      <c r="O48" s="21"/>
      <c r="P48" s="21"/>
      <c r="Q48" s="21"/>
      <c r="R48" s="21"/>
      <c r="S48" s="21"/>
      <c r="T48" s="21"/>
    </row>
    <row r="49" spans="1:20" ht="71.25" customHeight="1" x14ac:dyDescent="0.25">
      <c r="A49" s="22" t="s">
        <v>421</v>
      </c>
      <c r="B49" s="37" t="s">
        <v>474</v>
      </c>
      <c r="C49" s="177">
        <f>'6.2. Паспорт фин осв ввод'!AC30</f>
        <v>553.27563666700007</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7" t="str">
        <f>'1. паспорт местоположение'!A12:C12</f>
        <v>H_TP3400.PS.0020</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4" t="s">
        <v>432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6</v>
      </c>
      <c r="B19" s="281" t="s">
        <v>109</v>
      </c>
      <c r="C19" s="282" t="s">
        <v>344</v>
      </c>
      <c r="D19" s="281" t="s">
        <v>343</v>
      </c>
      <c r="E19" s="281" t="s">
        <v>108</v>
      </c>
      <c r="F19" s="281" t="s">
        <v>107</v>
      </c>
      <c r="G19" s="281" t="s">
        <v>339</v>
      </c>
      <c r="H19" s="281" t="s">
        <v>106</v>
      </c>
      <c r="I19" s="281" t="s">
        <v>105</v>
      </c>
      <c r="J19" s="281" t="s">
        <v>104</v>
      </c>
      <c r="K19" s="281" t="s">
        <v>103</v>
      </c>
      <c r="L19" s="281" t="s">
        <v>102</v>
      </c>
      <c r="M19" s="281" t="s">
        <v>101</v>
      </c>
      <c r="N19" s="281" t="s">
        <v>100</v>
      </c>
      <c r="O19" s="281" t="s">
        <v>99</v>
      </c>
      <c r="P19" s="281" t="s">
        <v>98</v>
      </c>
      <c r="Q19" s="281" t="s">
        <v>342</v>
      </c>
      <c r="R19" s="281"/>
      <c r="S19" s="284" t="s">
        <v>424</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9" t="s">
        <v>340</v>
      </c>
      <c r="R20" s="40" t="s">
        <v>341</v>
      </c>
      <c r="S20" s="284"/>
      <c r="T20" s="26"/>
      <c r="U20" s="26"/>
      <c r="V20" s="26"/>
      <c r="W20" s="26"/>
      <c r="X20" s="26"/>
      <c r="Y20" s="26"/>
      <c r="Z20" s="25"/>
      <c r="AA20" s="25"/>
      <c r="AB20" s="25"/>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425</v>
      </c>
      <c r="H22" s="43"/>
      <c r="I22" s="43"/>
      <c r="J22" s="43"/>
      <c r="K22" s="43"/>
      <c r="L22" s="43"/>
      <c r="M22" s="43"/>
      <c r="N22" s="43"/>
      <c r="O22" s="43"/>
      <c r="P22" s="43"/>
      <c r="Q22" s="35"/>
      <c r="R22" s="5"/>
      <c r="S22" s="137"/>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37"/>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37"/>
      <c r="T24" s="26"/>
      <c r="U24" s="26"/>
      <c r="V24" s="26"/>
      <c r="W24" s="26"/>
      <c r="X24" s="25"/>
      <c r="Y24" s="25"/>
      <c r="Z24" s="25"/>
      <c r="AA24" s="25"/>
      <c r="AB24" s="25"/>
    </row>
    <row r="25" spans="1:28" s="3" customFormat="1" ht="31.5" x14ac:dyDescent="0.2">
      <c r="A25" s="42"/>
      <c r="B25" s="43" t="s">
        <v>93</v>
      </c>
      <c r="C25" s="43"/>
      <c r="D25" s="43"/>
      <c r="E25" s="43" t="s">
        <v>92</v>
      </c>
      <c r="F25" s="43" t="s">
        <v>91</v>
      </c>
      <c r="G25" s="43" t="s">
        <v>426</v>
      </c>
      <c r="H25" s="28"/>
      <c r="I25" s="28"/>
      <c r="J25" s="28"/>
      <c r="K25" s="28"/>
      <c r="L25" s="28"/>
      <c r="M25" s="28"/>
      <c r="N25" s="28"/>
      <c r="O25" s="28"/>
      <c r="P25" s="28"/>
      <c r="Q25" s="28"/>
      <c r="R25" s="5"/>
      <c r="S25" s="137"/>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37"/>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37"/>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7"/>
      <c r="T28" s="26"/>
      <c r="U28" s="26"/>
      <c r="V28" s="26"/>
      <c r="W28" s="26"/>
      <c r="X28" s="25"/>
      <c r="Y28" s="25"/>
      <c r="Z28" s="25"/>
      <c r="AA28" s="25"/>
      <c r="AB28" s="25"/>
    </row>
    <row r="29" spans="1:28" ht="20.25" customHeight="1" x14ac:dyDescent="0.25">
      <c r="A29" s="132"/>
      <c r="B29" s="43" t="s">
        <v>337</v>
      </c>
      <c r="C29" s="43"/>
      <c r="D29" s="43"/>
      <c r="E29" s="132" t="s">
        <v>338</v>
      </c>
      <c r="F29" s="132" t="s">
        <v>338</v>
      </c>
      <c r="G29" s="132" t="s">
        <v>338</v>
      </c>
      <c r="H29" s="132"/>
      <c r="I29" s="132"/>
      <c r="J29" s="132"/>
      <c r="K29" s="132"/>
      <c r="L29" s="132"/>
      <c r="M29" s="132"/>
      <c r="N29" s="132"/>
      <c r="O29" s="132"/>
      <c r="P29" s="132"/>
      <c r="Q29" s="133"/>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view="pageBreakPreview" zoomScale="71" zoomScaleNormal="60" zoomScaleSheetLayoutView="71"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85" t="s">
        <v>70</v>
      </c>
    </row>
    <row r="3" spans="1:20" s="12" customFormat="1" ht="18.75" customHeight="1" x14ac:dyDescent="0.3">
      <c r="A3" s="18"/>
      <c r="H3" s="16"/>
      <c r="T3" s="186" t="s">
        <v>11</v>
      </c>
    </row>
    <row r="4" spans="1:20" s="12" customFormat="1" ht="18.75" customHeight="1" x14ac:dyDescent="0.3">
      <c r="A4" s="18"/>
      <c r="H4" s="16"/>
      <c r="T4" s="186" t="s">
        <v>69</v>
      </c>
    </row>
    <row r="5" spans="1:20" s="12" customFormat="1" ht="18.75" customHeight="1" x14ac:dyDescent="0.3">
      <c r="A5" s="18"/>
      <c r="H5" s="16"/>
      <c r="T5" s="186"/>
    </row>
    <row r="6" spans="1:20" s="12" customFormat="1" x14ac:dyDescent="0.2">
      <c r="A6" s="272" t="s">
        <v>612</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7" t="s">
        <v>569</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7" t="str">
        <f>'1. паспорт местоположение'!A12:C12</f>
        <v>H_TP3400.PS.0020</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9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90"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85" t="s">
        <v>437</v>
      </c>
      <c r="B19" s="285"/>
      <c r="C19" s="285"/>
      <c r="D19" s="285"/>
      <c r="E19" s="285"/>
      <c r="F19" s="285"/>
      <c r="G19" s="285"/>
      <c r="H19" s="285"/>
      <c r="I19" s="285"/>
      <c r="J19" s="285"/>
      <c r="K19" s="285"/>
      <c r="L19" s="285"/>
      <c r="M19" s="285"/>
      <c r="N19" s="285"/>
      <c r="O19" s="285"/>
      <c r="P19" s="285"/>
      <c r="Q19" s="285"/>
      <c r="R19" s="285"/>
      <c r="S19" s="285"/>
      <c r="T19" s="285"/>
    </row>
    <row r="20" spans="1:113" s="5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1" t="s">
        <v>230</v>
      </c>
      <c r="C21" s="292"/>
      <c r="D21" s="299" t="s">
        <v>131</v>
      </c>
      <c r="E21" s="291" t="s">
        <v>466</v>
      </c>
      <c r="F21" s="292"/>
      <c r="G21" s="291" t="s">
        <v>249</v>
      </c>
      <c r="H21" s="292"/>
      <c r="I21" s="291" t="s">
        <v>130</v>
      </c>
      <c r="J21" s="292"/>
      <c r="K21" s="299" t="s">
        <v>129</v>
      </c>
      <c r="L21" s="291" t="s">
        <v>128</v>
      </c>
      <c r="M21" s="292"/>
      <c r="N21" s="291" t="s">
        <v>462</v>
      </c>
      <c r="O21" s="292"/>
      <c r="P21" s="299" t="s">
        <v>127</v>
      </c>
      <c r="Q21" s="287" t="s">
        <v>126</v>
      </c>
      <c r="R21" s="288"/>
      <c r="S21" s="287" t="s">
        <v>125</v>
      </c>
      <c r="T21" s="289"/>
    </row>
    <row r="22" spans="1:113" ht="204.95" customHeight="1" x14ac:dyDescent="0.25">
      <c r="A22" s="297"/>
      <c r="B22" s="293"/>
      <c r="C22" s="294"/>
      <c r="D22" s="301"/>
      <c r="E22" s="293"/>
      <c r="F22" s="294"/>
      <c r="G22" s="293"/>
      <c r="H22" s="294"/>
      <c r="I22" s="293"/>
      <c r="J22" s="294"/>
      <c r="K22" s="300"/>
      <c r="L22" s="293"/>
      <c r="M22" s="294"/>
      <c r="N22" s="293"/>
      <c r="O22" s="294"/>
      <c r="P22" s="300"/>
      <c r="Q22" s="85" t="s">
        <v>124</v>
      </c>
      <c r="R22" s="85" t="s">
        <v>436</v>
      </c>
      <c r="S22" s="85" t="s">
        <v>123</v>
      </c>
      <c r="T22" s="85" t="s">
        <v>122</v>
      </c>
    </row>
    <row r="23" spans="1:113" ht="51.95" customHeight="1" x14ac:dyDescent="0.25">
      <c r="A23" s="298"/>
      <c r="B23" s="145" t="s">
        <v>120</v>
      </c>
      <c r="C23" s="145" t="s">
        <v>121</v>
      </c>
      <c r="D23" s="300"/>
      <c r="E23" s="145" t="s">
        <v>120</v>
      </c>
      <c r="F23" s="145" t="s">
        <v>121</v>
      </c>
      <c r="G23" s="145" t="s">
        <v>120</v>
      </c>
      <c r="H23" s="145" t="s">
        <v>121</v>
      </c>
      <c r="I23" s="145" t="s">
        <v>120</v>
      </c>
      <c r="J23" s="145" t="s">
        <v>121</v>
      </c>
      <c r="K23" s="145" t="s">
        <v>120</v>
      </c>
      <c r="L23" s="145" t="s">
        <v>120</v>
      </c>
      <c r="M23" s="145" t="s">
        <v>121</v>
      </c>
      <c r="N23" s="145" t="s">
        <v>120</v>
      </c>
      <c r="O23" s="145" t="s">
        <v>121</v>
      </c>
      <c r="P23" s="248" t="s">
        <v>120</v>
      </c>
      <c r="Q23" s="85" t="s">
        <v>120</v>
      </c>
      <c r="R23" s="85" t="s">
        <v>120</v>
      </c>
      <c r="S23" s="85" t="s">
        <v>120</v>
      </c>
      <c r="T23" s="85"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5" customFormat="1" ht="78.75" x14ac:dyDescent="0.25">
      <c r="A25" s="59">
        <v>1</v>
      </c>
      <c r="B25" s="57" t="s">
        <v>509</v>
      </c>
      <c r="C25" s="57" t="s">
        <v>509</v>
      </c>
      <c r="D25" s="57" t="s">
        <v>435</v>
      </c>
      <c r="E25" s="210" t="s">
        <v>510</v>
      </c>
      <c r="F25" s="210" t="s">
        <v>511</v>
      </c>
      <c r="G25" s="211" t="s">
        <v>512</v>
      </c>
      <c r="H25" s="211" t="s">
        <v>512</v>
      </c>
      <c r="I25" s="210">
        <v>1986</v>
      </c>
      <c r="J25" s="56" t="s">
        <v>606</v>
      </c>
      <c r="K25" s="56" t="s">
        <v>513</v>
      </c>
      <c r="L25" s="56" t="s">
        <v>514</v>
      </c>
      <c r="M25" s="58">
        <v>35</v>
      </c>
      <c r="N25" s="59"/>
      <c r="O25" s="59"/>
      <c r="P25" s="59">
        <v>2006</v>
      </c>
      <c r="Q25" s="212" t="s">
        <v>610</v>
      </c>
      <c r="R25" s="213" t="s">
        <v>609</v>
      </c>
      <c r="S25" s="59"/>
      <c r="T25" s="59"/>
    </row>
    <row r="26" spans="1:113" ht="78.75" x14ac:dyDescent="0.25">
      <c r="A26" s="59">
        <v>2</v>
      </c>
      <c r="B26" s="57" t="s">
        <v>515</v>
      </c>
      <c r="C26" s="57" t="s">
        <v>515</v>
      </c>
      <c r="D26" s="57" t="s">
        <v>435</v>
      </c>
      <c r="E26" s="210" t="s">
        <v>510</v>
      </c>
      <c r="F26" s="210" t="s">
        <v>511</v>
      </c>
      <c r="G26" s="211" t="s">
        <v>512</v>
      </c>
      <c r="H26" s="211" t="s">
        <v>512</v>
      </c>
      <c r="I26" s="58">
        <v>1977</v>
      </c>
      <c r="J26" s="56" t="s">
        <v>606</v>
      </c>
      <c r="K26" s="58">
        <v>1977</v>
      </c>
      <c r="L26" s="56" t="s">
        <v>514</v>
      </c>
      <c r="M26" s="58">
        <v>35</v>
      </c>
      <c r="N26" s="59"/>
      <c r="O26" s="59"/>
      <c r="P26" s="59">
        <v>2009</v>
      </c>
      <c r="Q26" s="212" t="s">
        <v>516</v>
      </c>
      <c r="R26" s="213" t="s">
        <v>517</v>
      </c>
      <c r="S26" s="59"/>
      <c r="T26" s="59"/>
    </row>
    <row r="27" spans="1:113" s="53" customFormat="1" ht="78.75" x14ac:dyDescent="0.2">
      <c r="A27" s="59">
        <v>3</v>
      </c>
      <c r="B27" s="57" t="s">
        <v>515</v>
      </c>
      <c r="C27" s="57" t="s">
        <v>515</v>
      </c>
      <c r="D27" s="57" t="s">
        <v>435</v>
      </c>
      <c r="E27" s="210" t="s">
        <v>510</v>
      </c>
      <c r="F27" s="210" t="s">
        <v>511</v>
      </c>
      <c r="G27" s="211" t="s">
        <v>518</v>
      </c>
      <c r="H27" s="211" t="s">
        <v>518</v>
      </c>
      <c r="I27" s="210">
        <v>1977</v>
      </c>
      <c r="J27" s="56" t="s">
        <v>606</v>
      </c>
      <c r="K27" s="56" t="s">
        <v>519</v>
      </c>
      <c r="L27" s="56" t="s">
        <v>514</v>
      </c>
      <c r="M27" s="58">
        <v>35</v>
      </c>
      <c r="N27" s="58"/>
      <c r="O27" s="58"/>
      <c r="P27" s="59">
        <v>2009</v>
      </c>
      <c r="Q27" s="212" t="s">
        <v>516</v>
      </c>
      <c r="R27" s="213" t="s">
        <v>517</v>
      </c>
      <c r="S27" s="147"/>
      <c r="T27" s="57"/>
    </row>
    <row r="28" spans="1:113" s="53" customFormat="1" ht="78.75" x14ac:dyDescent="0.2">
      <c r="A28" s="59">
        <v>4</v>
      </c>
      <c r="B28" s="57" t="s">
        <v>515</v>
      </c>
      <c r="C28" s="57" t="s">
        <v>515</v>
      </c>
      <c r="D28" s="57" t="s">
        <v>435</v>
      </c>
      <c r="E28" s="210" t="s">
        <v>510</v>
      </c>
      <c r="F28" s="210" t="s">
        <v>511</v>
      </c>
      <c r="G28" s="211" t="s">
        <v>520</v>
      </c>
      <c r="H28" s="211" t="s">
        <v>520</v>
      </c>
      <c r="I28" s="58">
        <v>1987</v>
      </c>
      <c r="J28" s="56" t="s">
        <v>606</v>
      </c>
      <c r="K28" s="210">
        <v>1988</v>
      </c>
      <c r="L28" s="56" t="s">
        <v>514</v>
      </c>
      <c r="M28" s="58">
        <v>35</v>
      </c>
      <c r="N28" s="59"/>
      <c r="O28" s="59"/>
      <c r="P28" s="59">
        <v>2009</v>
      </c>
      <c r="Q28" s="212" t="s">
        <v>516</v>
      </c>
      <c r="R28" s="213" t="s">
        <v>517</v>
      </c>
      <c r="S28" s="59"/>
      <c r="T28" s="59"/>
    </row>
    <row r="29" spans="1:113" ht="78.75" x14ac:dyDescent="0.25">
      <c r="A29" s="59">
        <v>5</v>
      </c>
      <c r="B29" s="57" t="s">
        <v>515</v>
      </c>
      <c r="C29" s="57" t="s">
        <v>515</v>
      </c>
      <c r="D29" s="57" t="s">
        <v>435</v>
      </c>
      <c r="E29" s="210" t="s">
        <v>510</v>
      </c>
      <c r="F29" s="210" t="s">
        <v>511</v>
      </c>
      <c r="G29" s="211" t="s">
        <v>521</v>
      </c>
      <c r="H29" s="211" t="s">
        <v>521</v>
      </c>
      <c r="I29" s="210">
        <v>1977</v>
      </c>
      <c r="J29" s="56" t="s">
        <v>606</v>
      </c>
      <c r="K29" s="210">
        <v>1977</v>
      </c>
      <c r="L29" s="56" t="s">
        <v>514</v>
      </c>
      <c r="M29" s="58">
        <v>35</v>
      </c>
      <c r="N29" s="58"/>
      <c r="O29" s="58"/>
      <c r="P29" s="59">
        <v>2009</v>
      </c>
      <c r="Q29" s="212" t="s">
        <v>516</v>
      </c>
      <c r="R29" s="213" t="s">
        <v>517</v>
      </c>
      <c r="S29" s="147"/>
      <c r="T29" s="57"/>
    </row>
    <row r="30" spans="1:113" ht="78.75" x14ac:dyDescent="0.25">
      <c r="A30" s="59">
        <v>6</v>
      </c>
      <c r="B30" s="57" t="s">
        <v>522</v>
      </c>
      <c r="C30" s="57" t="s">
        <v>522</v>
      </c>
      <c r="D30" s="57" t="s">
        <v>435</v>
      </c>
      <c r="E30" s="210" t="s">
        <v>510</v>
      </c>
      <c r="F30" s="210" t="s">
        <v>511</v>
      </c>
      <c r="G30" s="211" t="s">
        <v>520</v>
      </c>
      <c r="H30" s="211" t="s">
        <v>520</v>
      </c>
      <c r="I30" s="210">
        <v>1985</v>
      </c>
      <c r="J30" s="56" t="s">
        <v>606</v>
      </c>
      <c r="K30" s="210">
        <v>1986</v>
      </c>
      <c r="L30" s="56" t="s">
        <v>514</v>
      </c>
      <c r="M30" s="58">
        <v>35</v>
      </c>
      <c r="N30" s="58"/>
      <c r="O30" s="58"/>
      <c r="P30" s="59" t="s">
        <v>523</v>
      </c>
      <c r="Q30" s="212" t="s">
        <v>524</v>
      </c>
      <c r="R30" s="213" t="s">
        <v>525</v>
      </c>
      <c r="S30" s="147"/>
      <c r="T30" s="57"/>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78.75" x14ac:dyDescent="0.25">
      <c r="A31" s="59">
        <v>7</v>
      </c>
      <c r="B31" s="57" t="s">
        <v>522</v>
      </c>
      <c r="C31" s="57" t="s">
        <v>522</v>
      </c>
      <c r="D31" s="57" t="s">
        <v>435</v>
      </c>
      <c r="E31" s="210" t="s">
        <v>510</v>
      </c>
      <c r="F31" s="210" t="s">
        <v>511</v>
      </c>
      <c r="G31" s="211" t="s">
        <v>521</v>
      </c>
      <c r="H31" s="211" t="s">
        <v>521</v>
      </c>
      <c r="I31" s="210">
        <v>1985</v>
      </c>
      <c r="J31" s="56" t="s">
        <v>606</v>
      </c>
      <c r="K31" s="210">
        <v>1986</v>
      </c>
      <c r="L31" s="56" t="s">
        <v>514</v>
      </c>
      <c r="M31" s="58">
        <v>35</v>
      </c>
      <c r="N31" s="59"/>
      <c r="O31" s="59"/>
      <c r="P31" s="59" t="s">
        <v>526</v>
      </c>
      <c r="Q31" s="212" t="s">
        <v>524</v>
      </c>
      <c r="R31" s="213" t="s">
        <v>525</v>
      </c>
      <c r="S31" s="59"/>
      <c r="T31" s="59"/>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78.75" x14ac:dyDescent="0.25">
      <c r="A32" s="59">
        <v>8</v>
      </c>
      <c r="B32" s="57" t="s">
        <v>522</v>
      </c>
      <c r="C32" s="57" t="s">
        <v>522</v>
      </c>
      <c r="D32" s="57" t="s">
        <v>435</v>
      </c>
      <c r="E32" s="210" t="s">
        <v>510</v>
      </c>
      <c r="F32" s="210" t="s">
        <v>511</v>
      </c>
      <c r="G32" s="211" t="s">
        <v>527</v>
      </c>
      <c r="H32" s="211" t="s">
        <v>527</v>
      </c>
      <c r="I32" s="210">
        <v>1985</v>
      </c>
      <c r="J32" s="56" t="s">
        <v>606</v>
      </c>
      <c r="K32" s="210">
        <v>1986</v>
      </c>
      <c r="L32" s="56" t="s">
        <v>514</v>
      </c>
      <c r="M32" s="58">
        <v>35</v>
      </c>
      <c r="N32" s="58"/>
      <c r="O32" s="58"/>
      <c r="P32" s="59" t="s">
        <v>523</v>
      </c>
      <c r="Q32" s="212" t="s">
        <v>524</v>
      </c>
      <c r="R32" s="213" t="s">
        <v>525</v>
      </c>
      <c r="S32" s="147"/>
      <c r="T32" s="57"/>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78.75" x14ac:dyDescent="0.25">
      <c r="A33" s="59">
        <v>9</v>
      </c>
      <c r="B33" s="57" t="s">
        <v>528</v>
      </c>
      <c r="C33" s="57" t="s">
        <v>528</v>
      </c>
      <c r="D33" s="57" t="s">
        <v>435</v>
      </c>
      <c r="E33" s="210" t="s">
        <v>510</v>
      </c>
      <c r="F33" s="210" t="s">
        <v>511</v>
      </c>
      <c r="G33" s="211" t="s">
        <v>512</v>
      </c>
      <c r="H33" s="211" t="s">
        <v>512</v>
      </c>
      <c r="I33" s="210">
        <v>1986</v>
      </c>
      <c r="J33" s="56" t="s">
        <v>606</v>
      </c>
      <c r="K33" s="210">
        <v>1986</v>
      </c>
      <c r="L33" s="56" t="s">
        <v>514</v>
      </c>
      <c r="M33" s="58">
        <v>35</v>
      </c>
      <c r="N33" s="58"/>
      <c r="O33" s="58"/>
      <c r="P33" s="59" t="s">
        <v>529</v>
      </c>
      <c r="Q33" s="212" t="s">
        <v>530</v>
      </c>
      <c r="R33" s="213" t="s">
        <v>531</v>
      </c>
      <c r="S33" s="147"/>
      <c r="T33" s="57"/>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78.75" x14ac:dyDescent="0.25">
      <c r="A34" s="59">
        <v>10</v>
      </c>
      <c r="B34" s="57" t="s">
        <v>528</v>
      </c>
      <c r="C34" s="57" t="s">
        <v>528</v>
      </c>
      <c r="D34" s="57" t="s">
        <v>435</v>
      </c>
      <c r="E34" s="210" t="s">
        <v>510</v>
      </c>
      <c r="F34" s="210" t="s">
        <v>511</v>
      </c>
      <c r="G34" s="211" t="s">
        <v>520</v>
      </c>
      <c r="H34" s="211" t="s">
        <v>520</v>
      </c>
      <c r="I34" s="210">
        <v>1986</v>
      </c>
      <c r="J34" s="56" t="s">
        <v>606</v>
      </c>
      <c r="K34" s="210">
        <v>1986</v>
      </c>
      <c r="L34" s="56" t="s">
        <v>514</v>
      </c>
      <c r="M34" s="58">
        <v>35</v>
      </c>
      <c r="N34" s="59"/>
      <c r="O34" s="59"/>
      <c r="P34" s="59">
        <v>2011</v>
      </c>
      <c r="Q34" s="212" t="s">
        <v>530</v>
      </c>
      <c r="R34" s="213" t="s">
        <v>531</v>
      </c>
      <c r="S34" s="59"/>
      <c r="T34" s="59"/>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78.75" x14ac:dyDescent="0.25">
      <c r="A35" s="59">
        <v>11</v>
      </c>
      <c r="B35" s="57" t="s">
        <v>528</v>
      </c>
      <c r="C35" s="57" t="s">
        <v>528</v>
      </c>
      <c r="D35" s="57" t="s">
        <v>435</v>
      </c>
      <c r="E35" s="210" t="s">
        <v>510</v>
      </c>
      <c r="F35" s="210" t="s">
        <v>511</v>
      </c>
      <c r="G35" s="211" t="s">
        <v>532</v>
      </c>
      <c r="H35" s="211" t="s">
        <v>532</v>
      </c>
      <c r="I35" s="210">
        <v>1986</v>
      </c>
      <c r="J35" s="56" t="s">
        <v>606</v>
      </c>
      <c r="K35" s="210">
        <v>1986</v>
      </c>
      <c r="L35" s="56" t="s">
        <v>514</v>
      </c>
      <c r="M35" s="58">
        <v>35</v>
      </c>
      <c r="N35" s="58"/>
      <c r="O35" s="58"/>
      <c r="P35" s="59" t="s">
        <v>533</v>
      </c>
      <c r="Q35" s="212" t="s">
        <v>530</v>
      </c>
      <c r="R35" s="213" t="s">
        <v>531</v>
      </c>
      <c r="S35" s="147"/>
      <c r="T35" s="57"/>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78.75" x14ac:dyDescent="0.25">
      <c r="A36" s="59">
        <v>12</v>
      </c>
      <c r="B36" s="57" t="s">
        <v>534</v>
      </c>
      <c r="C36" s="57" t="s">
        <v>534</v>
      </c>
      <c r="D36" s="57" t="s">
        <v>435</v>
      </c>
      <c r="E36" s="210" t="s">
        <v>510</v>
      </c>
      <c r="F36" s="210" t="s">
        <v>511</v>
      </c>
      <c r="G36" s="211" t="s">
        <v>512</v>
      </c>
      <c r="H36" s="211" t="s">
        <v>512</v>
      </c>
      <c r="I36" s="210">
        <v>1987</v>
      </c>
      <c r="J36" s="56" t="s">
        <v>606</v>
      </c>
      <c r="K36" s="210">
        <v>1987</v>
      </c>
      <c r="L36" s="56" t="s">
        <v>514</v>
      </c>
      <c r="M36" s="58">
        <v>35</v>
      </c>
      <c r="N36" s="59"/>
      <c r="O36" s="59"/>
      <c r="P36" s="59">
        <v>2014</v>
      </c>
      <c r="Q36" s="214" t="s">
        <v>608</v>
      </c>
      <c r="R36" s="215" t="s">
        <v>607</v>
      </c>
      <c r="S36" s="59"/>
      <c r="T36" s="59"/>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78.75" x14ac:dyDescent="0.25">
      <c r="A37" s="59">
        <v>13</v>
      </c>
      <c r="B37" s="57" t="s">
        <v>534</v>
      </c>
      <c r="C37" s="57" t="s">
        <v>534</v>
      </c>
      <c r="D37" s="57" t="s">
        <v>435</v>
      </c>
      <c r="E37" s="210" t="s">
        <v>510</v>
      </c>
      <c r="F37" s="210" t="s">
        <v>511</v>
      </c>
      <c r="G37" s="211" t="s">
        <v>521</v>
      </c>
      <c r="H37" s="211" t="s">
        <v>521</v>
      </c>
      <c r="I37" s="210">
        <v>1987</v>
      </c>
      <c r="J37" s="56" t="s">
        <v>606</v>
      </c>
      <c r="K37" s="210">
        <v>1987</v>
      </c>
      <c r="L37" s="56" t="s">
        <v>514</v>
      </c>
      <c r="M37" s="58">
        <v>35</v>
      </c>
      <c r="N37" s="58"/>
      <c r="O37" s="58"/>
      <c r="P37" s="59">
        <v>2005</v>
      </c>
      <c r="Q37" s="214" t="s">
        <v>608</v>
      </c>
      <c r="R37" s="215" t="s">
        <v>607</v>
      </c>
      <c r="S37" s="147"/>
      <c r="T37" s="57"/>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78.75" x14ac:dyDescent="0.25">
      <c r="A38" s="59">
        <v>14</v>
      </c>
      <c r="B38" s="57" t="s">
        <v>534</v>
      </c>
      <c r="C38" s="57" t="s">
        <v>534</v>
      </c>
      <c r="D38" s="57" t="s">
        <v>435</v>
      </c>
      <c r="E38" s="210" t="s">
        <v>510</v>
      </c>
      <c r="F38" s="210" t="s">
        <v>511</v>
      </c>
      <c r="G38" s="211" t="s">
        <v>535</v>
      </c>
      <c r="H38" s="211" t="s">
        <v>535</v>
      </c>
      <c r="I38" s="210">
        <v>1987</v>
      </c>
      <c r="J38" s="56" t="s">
        <v>606</v>
      </c>
      <c r="K38" s="210">
        <v>1987</v>
      </c>
      <c r="L38" s="56" t="s">
        <v>514</v>
      </c>
      <c r="M38" s="58">
        <v>35</v>
      </c>
      <c r="N38" s="58"/>
      <c r="O38" s="58"/>
      <c r="P38" s="59">
        <v>2013</v>
      </c>
      <c r="Q38" s="214" t="s">
        <v>608</v>
      </c>
      <c r="R38" s="215" t="s">
        <v>607</v>
      </c>
      <c r="S38" s="147"/>
      <c r="T38" s="57"/>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78.75" x14ac:dyDescent="0.25">
      <c r="A39" s="59">
        <v>15</v>
      </c>
      <c r="B39" s="57" t="s">
        <v>534</v>
      </c>
      <c r="C39" s="57" t="s">
        <v>534</v>
      </c>
      <c r="D39" s="57" t="s">
        <v>435</v>
      </c>
      <c r="E39" s="210" t="s">
        <v>510</v>
      </c>
      <c r="F39" s="210" t="s">
        <v>511</v>
      </c>
      <c r="G39" s="211" t="s">
        <v>536</v>
      </c>
      <c r="H39" s="211" t="s">
        <v>536</v>
      </c>
      <c r="I39" s="210">
        <v>1987</v>
      </c>
      <c r="J39" s="56" t="s">
        <v>606</v>
      </c>
      <c r="K39" s="210">
        <v>1987</v>
      </c>
      <c r="L39" s="56" t="s">
        <v>514</v>
      </c>
      <c r="M39" s="58">
        <v>35</v>
      </c>
      <c r="N39" s="59"/>
      <c r="O39" s="59"/>
      <c r="P39" s="59">
        <v>2005</v>
      </c>
      <c r="Q39" s="214" t="s">
        <v>608</v>
      </c>
      <c r="R39" s="215" t="s">
        <v>607</v>
      </c>
      <c r="S39" s="59"/>
      <c r="T39" s="59"/>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78.75" x14ac:dyDescent="0.25">
      <c r="A40" s="59">
        <v>16</v>
      </c>
      <c r="B40" s="57" t="s">
        <v>534</v>
      </c>
      <c r="C40" s="57" t="s">
        <v>534</v>
      </c>
      <c r="D40" s="57" t="s">
        <v>435</v>
      </c>
      <c r="E40" s="210" t="s">
        <v>510</v>
      </c>
      <c r="F40" s="210" t="s">
        <v>511</v>
      </c>
      <c r="G40" s="211" t="s">
        <v>520</v>
      </c>
      <c r="H40" s="211" t="s">
        <v>520</v>
      </c>
      <c r="I40" s="210">
        <v>2002</v>
      </c>
      <c r="J40" s="56" t="s">
        <v>606</v>
      </c>
      <c r="K40" s="210">
        <v>2002</v>
      </c>
      <c r="L40" s="56" t="s">
        <v>514</v>
      </c>
      <c r="M40" s="58">
        <v>35</v>
      </c>
      <c r="N40" s="58"/>
      <c r="O40" s="58"/>
      <c r="P40" s="59" t="s">
        <v>526</v>
      </c>
      <c r="Q40" s="214" t="s">
        <v>608</v>
      </c>
      <c r="R40" s="215" t="s">
        <v>607</v>
      </c>
      <c r="S40" s="147"/>
      <c r="T40" s="57"/>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63" x14ac:dyDescent="0.25">
      <c r="A41" s="59">
        <v>17</v>
      </c>
      <c r="B41" s="57" t="s">
        <v>537</v>
      </c>
      <c r="C41" s="57" t="s">
        <v>537</v>
      </c>
      <c r="D41" s="57" t="s">
        <v>435</v>
      </c>
      <c r="E41" s="210" t="s">
        <v>510</v>
      </c>
      <c r="F41" s="210" t="s">
        <v>511</v>
      </c>
      <c r="G41" s="211" t="s">
        <v>512</v>
      </c>
      <c r="H41" s="211" t="s">
        <v>512</v>
      </c>
      <c r="I41" s="210">
        <v>1980</v>
      </c>
      <c r="J41" s="56" t="s">
        <v>606</v>
      </c>
      <c r="K41" s="210">
        <v>1980</v>
      </c>
      <c r="L41" s="56" t="s">
        <v>514</v>
      </c>
      <c r="M41" s="58">
        <v>35</v>
      </c>
      <c r="N41" s="59"/>
      <c r="O41" s="59"/>
      <c r="P41" s="59">
        <v>2010</v>
      </c>
      <c r="Q41" s="212" t="s">
        <v>538</v>
      </c>
      <c r="R41" s="213" t="s">
        <v>539</v>
      </c>
      <c r="S41" s="59"/>
      <c r="T41" s="59"/>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63" x14ac:dyDescent="0.25">
      <c r="A42" s="59">
        <v>18</v>
      </c>
      <c r="B42" s="57" t="s">
        <v>537</v>
      </c>
      <c r="C42" s="57" t="s">
        <v>537</v>
      </c>
      <c r="D42" s="57" t="s">
        <v>435</v>
      </c>
      <c r="E42" s="210" t="s">
        <v>510</v>
      </c>
      <c r="F42" s="210" t="s">
        <v>511</v>
      </c>
      <c r="G42" s="211" t="s">
        <v>540</v>
      </c>
      <c r="H42" s="211" t="s">
        <v>520</v>
      </c>
      <c r="I42" s="210">
        <v>1980</v>
      </c>
      <c r="J42" s="56" t="s">
        <v>606</v>
      </c>
      <c r="K42" s="210">
        <v>1980</v>
      </c>
      <c r="L42" s="56" t="s">
        <v>514</v>
      </c>
      <c r="M42" s="58">
        <v>35</v>
      </c>
      <c r="N42" s="58"/>
      <c r="O42" s="58"/>
      <c r="P42" s="59">
        <v>2010</v>
      </c>
      <c r="Q42" s="212" t="s">
        <v>538</v>
      </c>
      <c r="R42" s="213" t="s">
        <v>539</v>
      </c>
      <c r="S42" s="147"/>
      <c r="T42" s="57"/>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78.75" x14ac:dyDescent="0.25">
      <c r="A43" s="59">
        <v>19</v>
      </c>
      <c r="B43" s="57" t="s">
        <v>541</v>
      </c>
      <c r="C43" s="57" t="s">
        <v>541</v>
      </c>
      <c r="D43" s="57" t="s">
        <v>435</v>
      </c>
      <c r="E43" s="210" t="s">
        <v>510</v>
      </c>
      <c r="F43" s="210" t="s">
        <v>511</v>
      </c>
      <c r="G43" s="211" t="s">
        <v>512</v>
      </c>
      <c r="H43" s="211" t="s">
        <v>512</v>
      </c>
      <c r="I43" s="210">
        <v>1977</v>
      </c>
      <c r="J43" s="56" t="s">
        <v>606</v>
      </c>
      <c r="K43" s="210">
        <v>1977</v>
      </c>
      <c r="L43" s="56" t="s">
        <v>514</v>
      </c>
      <c r="M43" s="58">
        <v>35</v>
      </c>
      <c r="N43" s="59"/>
      <c r="O43" s="59"/>
      <c r="P43" s="59">
        <v>2015</v>
      </c>
      <c r="Q43" s="212" t="s">
        <v>542</v>
      </c>
      <c r="R43" s="213" t="s">
        <v>543</v>
      </c>
      <c r="S43" s="59"/>
      <c r="T43" s="59"/>
    </row>
    <row r="44" spans="1:113" ht="78.75" x14ac:dyDescent="0.25">
      <c r="A44" s="59">
        <v>20</v>
      </c>
      <c r="B44" s="57" t="s">
        <v>541</v>
      </c>
      <c r="C44" s="57" t="s">
        <v>541</v>
      </c>
      <c r="D44" s="57" t="s">
        <v>435</v>
      </c>
      <c r="E44" s="210" t="s">
        <v>510</v>
      </c>
      <c r="F44" s="210" t="s">
        <v>511</v>
      </c>
      <c r="G44" s="211" t="s">
        <v>544</v>
      </c>
      <c r="H44" s="211" t="s">
        <v>544</v>
      </c>
      <c r="I44" s="210">
        <v>1977</v>
      </c>
      <c r="J44" s="56" t="s">
        <v>606</v>
      </c>
      <c r="K44" s="210">
        <v>1977</v>
      </c>
      <c r="L44" s="56" t="s">
        <v>514</v>
      </c>
      <c r="M44" s="58">
        <v>35</v>
      </c>
      <c r="N44" s="58"/>
      <c r="O44" s="58"/>
      <c r="P44" s="59">
        <v>2015</v>
      </c>
      <c r="Q44" s="212" t="s">
        <v>542</v>
      </c>
      <c r="R44" s="213" t="s">
        <v>543</v>
      </c>
      <c r="S44" s="147"/>
      <c r="T44" s="57"/>
    </row>
    <row r="45" spans="1:113" ht="78.75" x14ac:dyDescent="0.25">
      <c r="A45" s="59">
        <v>21</v>
      </c>
      <c r="B45" s="57" t="s">
        <v>541</v>
      </c>
      <c r="C45" s="57" t="s">
        <v>541</v>
      </c>
      <c r="D45" s="57" t="s">
        <v>435</v>
      </c>
      <c r="E45" s="210" t="s">
        <v>510</v>
      </c>
      <c r="F45" s="210" t="s">
        <v>511</v>
      </c>
      <c r="G45" s="211" t="s">
        <v>520</v>
      </c>
      <c r="H45" s="211" t="s">
        <v>520</v>
      </c>
      <c r="I45" s="210">
        <v>1991</v>
      </c>
      <c r="J45" s="56" t="s">
        <v>606</v>
      </c>
      <c r="K45" s="210">
        <v>1991</v>
      </c>
      <c r="L45" s="56" t="s">
        <v>514</v>
      </c>
      <c r="M45" s="58">
        <v>35</v>
      </c>
      <c r="N45" s="59"/>
      <c r="O45" s="59"/>
      <c r="P45" s="59">
        <v>2015</v>
      </c>
      <c r="Q45" s="212" t="s">
        <v>542</v>
      </c>
      <c r="R45" s="213" t="s">
        <v>543</v>
      </c>
      <c r="S45" s="59"/>
      <c r="T45" s="59"/>
    </row>
    <row r="46" spans="1:113" ht="78.75" x14ac:dyDescent="0.25">
      <c r="A46" s="59">
        <v>22</v>
      </c>
      <c r="B46" s="57" t="s">
        <v>541</v>
      </c>
      <c r="C46" s="57" t="s">
        <v>541</v>
      </c>
      <c r="D46" s="57" t="s">
        <v>435</v>
      </c>
      <c r="E46" s="210" t="s">
        <v>510</v>
      </c>
      <c r="F46" s="210" t="s">
        <v>511</v>
      </c>
      <c r="G46" s="211" t="s">
        <v>521</v>
      </c>
      <c r="H46" s="211" t="s">
        <v>521</v>
      </c>
      <c r="I46" s="210">
        <v>1991</v>
      </c>
      <c r="J46" s="56" t="s">
        <v>606</v>
      </c>
      <c r="K46" s="210">
        <v>1991</v>
      </c>
      <c r="L46" s="56" t="s">
        <v>514</v>
      </c>
      <c r="M46" s="58">
        <v>35</v>
      </c>
      <c r="N46" s="58"/>
      <c r="O46" s="58"/>
      <c r="P46" s="59">
        <v>2015</v>
      </c>
      <c r="Q46" s="216" t="s">
        <v>542</v>
      </c>
      <c r="R46" s="217" t="s">
        <v>543</v>
      </c>
      <c r="S46" s="147"/>
      <c r="T46" s="57"/>
    </row>
    <row r="48" spans="1:113" x14ac:dyDescent="0.25">
      <c r="A48" s="53"/>
      <c r="B48" s="54"/>
      <c r="C48" s="54"/>
      <c r="D48" s="53"/>
      <c r="E48" s="53"/>
      <c r="F48" s="53"/>
      <c r="G48" s="53"/>
      <c r="H48" s="53"/>
      <c r="I48" s="53"/>
      <c r="J48" s="53"/>
      <c r="K48" s="54"/>
      <c r="L48" s="53"/>
      <c r="M48" s="53"/>
      <c r="N48" s="53"/>
      <c r="O48" s="53"/>
      <c r="P48" s="53"/>
      <c r="Q48" s="53"/>
      <c r="R48" s="53"/>
      <c r="S48" s="53"/>
      <c r="T48" s="53"/>
    </row>
    <row r="49" spans="1:20" x14ac:dyDescent="0.25">
      <c r="A49" s="53"/>
      <c r="B49" s="51" t="s">
        <v>119</v>
      </c>
      <c r="C49" s="51"/>
      <c r="D49" s="51"/>
      <c r="E49" s="51"/>
      <c r="F49" s="51"/>
      <c r="G49" s="51"/>
      <c r="H49" s="51"/>
      <c r="I49" s="51"/>
      <c r="J49" s="51"/>
      <c r="K49" s="51"/>
      <c r="L49" s="51"/>
      <c r="M49" s="51"/>
      <c r="N49" s="51"/>
      <c r="O49" s="51"/>
      <c r="P49" s="51"/>
      <c r="Q49" s="51"/>
      <c r="R49" s="51"/>
      <c r="S49" s="53"/>
      <c r="T49" s="53"/>
    </row>
    <row r="50" spans="1:20" x14ac:dyDescent="0.25">
      <c r="B50" s="286" t="s">
        <v>470</v>
      </c>
      <c r="C50" s="286"/>
      <c r="D50" s="286"/>
      <c r="E50" s="286"/>
      <c r="F50" s="286"/>
      <c r="G50" s="286"/>
      <c r="H50" s="286"/>
      <c r="I50" s="286"/>
      <c r="J50" s="286"/>
      <c r="K50" s="286"/>
      <c r="L50" s="286"/>
      <c r="M50" s="286"/>
      <c r="N50" s="286"/>
      <c r="O50" s="286"/>
      <c r="P50" s="286"/>
      <c r="Q50" s="286"/>
      <c r="R50" s="286"/>
    </row>
    <row r="51" spans="1:20" x14ac:dyDescent="0.25">
      <c r="B51" s="51"/>
      <c r="C51" s="51"/>
      <c r="D51" s="51"/>
      <c r="E51" s="51"/>
      <c r="F51" s="51"/>
      <c r="G51" s="51"/>
      <c r="H51" s="51"/>
      <c r="I51" s="51"/>
      <c r="J51" s="51"/>
      <c r="K51" s="51"/>
      <c r="L51" s="51"/>
      <c r="M51" s="51"/>
      <c r="N51" s="51"/>
      <c r="O51" s="51"/>
      <c r="P51" s="51"/>
      <c r="Q51" s="51"/>
      <c r="R51" s="51"/>
      <c r="S51" s="51"/>
      <c r="T51" s="51"/>
    </row>
    <row r="52" spans="1:20" x14ac:dyDescent="0.25">
      <c r="B52" s="50" t="s">
        <v>435</v>
      </c>
      <c r="C52" s="50"/>
      <c r="D52" s="50"/>
      <c r="E52" s="50"/>
      <c r="F52" s="48"/>
      <c r="G52" s="48"/>
      <c r="H52" s="50"/>
      <c r="I52" s="50"/>
      <c r="J52" s="50"/>
      <c r="K52" s="50"/>
      <c r="L52" s="50"/>
      <c r="M52" s="50"/>
      <c r="N52" s="50"/>
      <c r="O52" s="50"/>
      <c r="P52" s="50"/>
      <c r="Q52" s="50"/>
      <c r="R52" s="50"/>
      <c r="S52" s="52"/>
      <c r="T52" s="52"/>
    </row>
    <row r="53" spans="1:20" x14ac:dyDescent="0.25">
      <c r="B53" s="50" t="s">
        <v>118</v>
      </c>
      <c r="C53" s="50"/>
      <c r="D53" s="50"/>
      <c r="E53" s="50"/>
      <c r="F53" s="48"/>
      <c r="G53" s="48"/>
      <c r="H53" s="50"/>
      <c r="I53" s="50"/>
      <c r="J53" s="50"/>
      <c r="K53" s="50"/>
      <c r="L53" s="50"/>
      <c r="M53" s="50"/>
      <c r="N53" s="50"/>
      <c r="O53" s="50"/>
      <c r="P53" s="50"/>
      <c r="Q53" s="50"/>
      <c r="R53" s="50"/>
    </row>
    <row r="54" spans="1:20" x14ac:dyDescent="0.25">
      <c r="A54" s="48"/>
      <c r="B54" s="50" t="s">
        <v>117</v>
      </c>
      <c r="C54" s="50"/>
      <c r="D54" s="50"/>
      <c r="E54" s="50"/>
      <c r="F54" s="48"/>
      <c r="G54" s="48"/>
      <c r="H54" s="50"/>
      <c r="I54" s="50"/>
      <c r="J54" s="50"/>
      <c r="K54" s="50"/>
      <c r="L54" s="50"/>
      <c r="M54" s="50"/>
      <c r="N54" s="50"/>
      <c r="O54" s="50"/>
      <c r="P54" s="50"/>
      <c r="Q54" s="50"/>
      <c r="R54" s="50"/>
      <c r="S54" s="48"/>
      <c r="T54" s="48"/>
    </row>
    <row r="55" spans="1:20" x14ac:dyDescent="0.25">
      <c r="A55" s="48"/>
      <c r="B55" s="50" t="s">
        <v>116</v>
      </c>
      <c r="C55" s="50"/>
      <c r="D55" s="50"/>
      <c r="E55" s="50"/>
      <c r="F55" s="48"/>
      <c r="G55" s="48"/>
      <c r="H55" s="50"/>
      <c r="I55" s="50"/>
      <c r="J55" s="50"/>
      <c r="K55" s="50"/>
      <c r="L55" s="50"/>
      <c r="M55" s="50"/>
      <c r="N55" s="50"/>
      <c r="O55" s="50"/>
      <c r="P55" s="50"/>
      <c r="Q55" s="50"/>
      <c r="R55" s="50"/>
      <c r="S55" s="50"/>
      <c r="T55" s="50"/>
    </row>
    <row r="56" spans="1:20" x14ac:dyDescent="0.25">
      <c r="A56" s="48"/>
      <c r="B56" s="50" t="s">
        <v>115</v>
      </c>
      <c r="C56" s="50"/>
      <c r="D56" s="50"/>
      <c r="E56" s="50"/>
      <c r="F56" s="48"/>
      <c r="G56" s="48"/>
      <c r="H56" s="50"/>
      <c r="I56" s="50"/>
      <c r="J56" s="50"/>
      <c r="K56" s="50"/>
      <c r="L56" s="50"/>
      <c r="M56" s="50"/>
      <c r="N56" s="50"/>
      <c r="O56" s="50"/>
      <c r="P56" s="50"/>
      <c r="Q56" s="50"/>
      <c r="R56" s="50"/>
      <c r="S56" s="50"/>
      <c r="T56" s="50"/>
    </row>
    <row r="57" spans="1:20" x14ac:dyDescent="0.25">
      <c r="A57" s="48"/>
      <c r="B57" s="50" t="s">
        <v>114</v>
      </c>
      <c r="C57" s="50"/>
      <c r="D57" s="50"/>
      <c r="E57" s="50"/>
      <c r="F57" s="48"/>
      <c r="G57" s="48"/>
      <c r="H57" s="50"/>
      <c r="I57" s="50"/>
      <c r="J57" s="50"/>
      <c r="K57" s="50"/>
      <c r="L57" s="50"/>
      <c r="M57" s="50"/>
      <c r="N57" s="50"/>
      <c r="O57" s="50"/>
      <c r="P57" s="50"/>
      <c r="Q57" s="50"/>
      <c r="R57" s="50"/>
      <c r="S57" s="50"/>
      <c r="T57" s="50"/>
    </row>
    <row r="58" spans="1:20" x14ac:dyDescent="0.25">
      <c r="A58" s="48"/>
      <c r="B58" s="50" t="s">
        <v>113</v>
      </c>
      <c r="C58" s="50"/>
      <c r="D58" s="50"/>
      <c r="E58" s="50"/>
      <c r="F58" s="48"/>
      <c r="G58" s="48"/>
      <c r="H58" s="50"/>
      <c r="I58" s="50"/>
      <c r="J58" s="50"/>
      <c r="K58" s="50"/>
      <c r="L58" s="50"/>
      <c r="M58" s="50"/>
      <c r="N58" s="50"/>
      <c r="O58" s="50"/>
      <c r="P58" s="50"/>
      <c r="Q58" s="50"/>
      <c r="R58" s="50"/>
      <c r="S58" s="50"/>
      <c r="T58" s="50"/>
    </row>
    <row r="59" spans="1:20" x14ac:dyDescent="0.25">
      <c r="A59" s="48"/>
      <c r="B59" s="50" t="s">
        <v>112</v>
      </c>
      <c r="C59" s="50"/>
      <c r="D59" s="50"/>
      <c r="E59" s="50"/>
      <c r="F59" s="48"/>
      <c r="G59" s="48"/>
      <c r="H59" s="50"/>
      <c r="I59" s="50"/>
      <c r="J59" s="50"/>
      <c r="K59" s="50"/>
      <c r="L59" s="50"/>
      <c r="M59" s="50"/>
      <c r="N59" s="50"/>
      <c r="O59" s="50"/>
      <c r="P59" s="50"/>
      <c r="Q59" s="50"/>
      <c r="R59" s="50"/>
      <c r="S59" s="50"/>
      <c r="T59" s="50"/>
    </row>
    <row r="60" spans="1:20" x14ac:dyDescent="0.25">
      <c r="A60" s="48"/>
      <c r="B60" s="50" t="s">
        <v>111</v>
      </c>
      <c r="C60" s="50"/>
      <c r="D60" s="50"/>
      <c r="E60" s="50"/>
      <c r="F60" s="48"/>
      <c r="G60" s="48"/>
      <c r="H60" s="50"/>
      <c r="I60" s="50"/>
      <c r="J60" s="50"/>
      <c r="K60" s="50"/>
      <c r="L60" s="50"/>
      <c r="M60" s="50"/>
      <c r="N60" s="50"/>
      <c r="O60" s="50"/>
      <c r="P60" s="50"/>
      <c r="Q60" s="50"/>
      <c r="R60" s="50"/>
      <c r="S60" s="50"/>
      <c r="T60" s="50"/>
    </row>
    <row r="61" spans="1:20" x14ac:dyDescent="0.25">
      <c r="A61" s="48"/>
      <c r="B61" s="50" t="s">
        <v>110</v>
      </c>
      <c r="C61" s="50"/>
      <c r="D61" s="50"/>
      <c r="E61" s="50"/>
      <c r="F61" s="48"/>
      <c r="G61" s="48"/>
      <c r="H61" s="50"/>
      <c r="I61" s="50"/>
      <c r="J61" s="50"/>
      <c r="K61" s="50"/>
      <c r="L61" s="50"/>
      <c r="M61" s="50"/>
      <c r="N61" s="50"/>
      <c r="O61" s="50"/>
      <c r="P61" s="50"/>
      <c r="Q61" s="50"/>
      <c r="R61" s="50"/>
      <c r="S61" s="50"/>
      <c r="T61" s="50"/>
    </row>
    <row r="62" spans="1:20" x14ac:dyDescent="0.25">
      <c r="A62" s="48"/>
      <c r="B62" s="48"/>
      <c r="C62" s="48"/>
      <c r="D62" s="48"/>
      <c r="E62" s="48"/>
      <c r="F62" s="48"/>
      <c r="G62" s="48"/>
      <c r="H62" s="48"/>
      <c r="I62" s="48"/>
      <c r="J62" s="48"/>
      <c r="K62" s="48"/>
      <c r="L62" s="48"/>
      <c r="M62" s="48"/>
      <c r="N62" s="48"/>
      <c r="O62" s="48"/>
      <c r="P62" s="48"/>
      <c r="Q62" s="50"/>
      <c r="R62" s="50"/>
      <c r="S62" s="50"/>
      <c r="T62" s="50"/>
    </row>
    <row r="63" spans="1:20" x14ac:dyDescent="0.25">
      <c r="A63" s="48"/>
      <c r="B63" s="48"/>
      <c r="C63" s="48"/>
      <c r="D63" s="48"/>
      <c r="E63" s="48"/>
      <c r="F63" s="48"/>
      <c r="G63" s="48"/>
      <c r="H63" s="48"/>
      <c r="I63" s="48"/>
      <c r="J63" s="48"/>
      <c r="K63" s="48"/>
      <c r="L63" s="48"/>
      <c r="M63" s="48"/>
      <c r="N63" s="48"/>
      <c r="O63" s="48"/>
      <c r="P63" s="48"/>
      <c r="Q63" s="50"/>
      <c r="R63" s="50"/>
      <c r="S63" s="50"/>
      <c r="T63" s="50"/>
    </row>
  </sheetData>
  <mergeCells count="27">
    <mergeCell ref="B21:C22"/>
    <mergeCell ref="A20:T20"/>
    <mergeCell ref="A21:A23"/>
    <mergeCell ref="E21:F22"/>
    <mergeCell ref="G21:H22"/>
    <mergeCell ref="I21:J22"/>
    <mergeCell ref="K21:K22"/>
    <mergeCell ref="L21:M22"/>
    <mergeCell ref="N21:O22"/>
    <mergeCell ref="P21:P22"/>
    <mergeCell ref="D21:D23"/>
    <mergeCell ref="A19:T19"/>
    <mergeCell ref="B50:R5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s>
  <conditionalFormatting sqref="Q25:R25">
    <cfRule type="expression" dxfId="19" priority="48">
      <formula>OR($L25&lt;&gt;"",$M25&lt;&gt;"",$N25&lt;&gt;"",$O25&lt;&gt;"",$P25&lt;&gt;"",$Q25&lt;&gt;"",$R25&lt;&gt;"")</formula>
    </cfRule>
  </conditionalFormatting>
  <conditionalFormatting sqref="Q25">
    <cfRule type="expression" priority="47" stopIfTrue="1">
      <formula>$Q25&lt;&gt;""</formula>
    </cfRule>
  </conditionalFormatting>
  <conditionalFormatting sqref="R25">
    <cfRule type="expression" priority="46" stopIfTrue="1">
      <formula>$R25&lt;&gt;""</formula>
    </cfRule>
  </conditionalFormatting>
  <conditionalFormatting sqref="Q37:R40">
    <cfRule type="expression" dxfId="18" priority="45">
      <formula>OR($L37&lt;&gt;"",$M37&lt;&gt;"",$N37&lt;&gt;"",$O37&lt;&gt;"",$P37&lt;&gt;"",$Q37&lt;&gt;"",$R37&lt;&gt;"")</formula>
    </cfRule>
  </conditionalFormatting>
  <conditionalFormatting sqref="Q37:Q40">
    <cfRule type="expression" priority="44" stopIfTrue="1">
      <formula>$Q37&lt;&gt;""</formula>
    </cfRule>
  </conditionalFormatting>
  <conditionalFormatting sqref="R37:R40">
    <cfRule type="expression" priority="43" stopIfTrue="1">
      <formula>$R37&lt;&gt;""</formula>
    </cfRule>
  </conditionalFormatting>
  <conditionalFormatting sqref="Q41">
    <cfRule type="expression" dxfId="17" priority="42">
      <formula>OR($L41&lt;&gt;"",$M41&lt;&gt;"",$N41&lt;&gt;"",$O41&lt;&gt;"",$P41&lt;&gt;"",$Q41&lt;&gt;"",$R41&lt;&gt;"")</formula>
    </cfRule>
  </conditionalFormatting>
  <conditionalFormatting sqref="Q41">
    <cfRule type="expression" priority="41" stopIfTrue="1">
      <formula>$Q41&lt;&gt;""</formula>
    </cfRule>
  </conditionalFormatting>
  <conditionalFormatting sqref="R41">
    <cfRule type="expression" dxfId="16" priority="40">
      <formula>OR($L41&lt;&gt;"",$M41&lt;&gt;"",$N41&lt;&gt;"",$O41&lt;&gt;"",$P41&lt;&gt;"",$Q41&lt;&gt;"",$R41&lt;&gt;"")</formula>
    </cfRule>
  </conditionalFormatting>
  <conditionalFormatting sqref="R41">
    <cfRule type="expression" priority="39" stopIfTrue="1">
      <formula>$R41&lt;&gt;""</formula>
    </cfRule>
  </conditionalFormatting>
  <conditionalFormatting sqref="Q42">
    <cfRule type="expression" dxfId="15" priority="38">
      <formula>OR($L42&lt;&gt;"",$M42&lt;&gt;"",$N42&lt;&gt;"",$O42&lt;&gt;"",$P42&lt;&gt;"",$Q42&lt;&gt;"",$R42&lt;&gt;"")</formula>
    </cfRule>
  </conditionalFormatting>
  <conditionalFormatting sqref="Q42">
    <cfRule type="expression" priority="37" stopIfTrue="1">
      <formula>$Q42&lt;&gt;""</formula>
    </cfRule>
  </conditionalFormatting>
  <conditionalFormatting sqref="R42">
    <cfRule type="expression" dxfId="14" priority="36">
      <formula>OR($L42&lt;&gt;"",$M42&lt;&gt;"",$N42&lt;&gt;"",$O42&lt;&gt;"",$P42&lt;&gt;"",$Q42&lt;&gt;"",$R42&lt;&gt;"")</formula>
    </cfRule>
  </conditionalFormatting>
  <conditionalFormatting sqref="R42">
    <cfRule type="expression" priority="35" stopIfTrue="1">
      <formula>$R42&lt;&gt;""</formula>
    </cfRule>
  </conditionalFormatting>
  <conditionalFormatting sqref="Q43">
    <cfRule type="expression" dxfId="13" priority="34">
      <formula>OR($L43&lt;&gt;"",$M43&lt;&gt;"",$N43&lt;&gt;"",$O43&lt;&gt;"",$P43&lt;&gt;"",$Q43&lt;&gt;"",$R43&lt;&gt;"")</formula>
    </cfRule>
  </conditionalFormatting>
  <conditionalFormatting sqref="Q43">
    <cfRule type="expression" priority="33" stopIfTrue="1">
      <formula>$Q43&lt;&gt;""</formula>
    </cfRule>
  </conditionalFormatting>
  <conditionalFormatting sqref="R43">
    <cfRule type="expression" dxfId="12" priority="32">
      <formula>OR($L43&lt;&gt;"",$M43&lt;&gt;"",$N43&lt;&gt;"",$O43&lt;&gt;"",$P43&lt;&gt;"",$Q43&lt;&gt;"",$R43&lt;&gt;"")</formula>
    </cfRule>
  </conditionalFormatting>
  <conditionalFormatting sqref="R43">
    <cfRule type="expression" priority="31" stopIfTrue="1">
      <formula>$R43&lt;&gt;""</formula>
    </cfRule>
  </conditionalFormatting>
  <conditionalFormatting sqref="Q44:Q46">
    <cfRule type="expression" dxfId="11" priority="30">
      <formula>OR($L44&lt;&gt;"",$M44&lt;&gt;"",$N44&lt;&gt;"",$O44&lt;&gt;"",$P44&lt;&gt;"",$Q44&lt;&gt;"",$R44&lt;&gt;"")</formula>
    </cfRule>
  </conditionalFormatting>
  <conditionalFormatting sqref="Q44:Q46">
    <cfRule type="expression" priority="29" stopIfTrue="1">
      <formula>$Q44&lt;&gt;""</formula>
    </cfRule>
  </conditionalFormatting>
  <conditionalFormatting sqref="Q26">
    <cfRule type="expression" dxfId="10" priority="28">
      <formula>OR($L26&lt;&gt;"",$M26&lt;&gt;"",$N26&lt;&gt;"",$O26&lt;&gt;"",$P26&lt;&gt;"",$Q26&lt;&gt;"",$R26&lt;&gt;"")</formula>
    </cfRule>
  </conditionalFormatting>
  <conditionalFormatting sqref="Q26">
    <cfRule type="expression" priority="27" stopIfTrue="1">
      <formula>$Q26&lt;&gt;""</formula>
    </cfRule>
  </conditionalFormatting>
  <conditionalFormatting sqref="Q29:R29 Q27:Q28">
    <cfRule type="expression" dxfId="9" priority="26">
      <formula>OR($L27&lt;&gt;"",$M27&lt;&gt;"",$N27&lt;&gt;"",$O27&lt;&gt;"",$P27&lt;&gt;"",$Q27&lt;&gt;"",$R27&lt;&gt;"")</formula>
    </cfRule>
  </conditionalFormatting>
  <conditionalFormatting sqref="Q27:Q29">
    <cfRule type="expression" priority="25" stopIfTrue="1">
      <formula>$Q27&lt;&gt;""</formula>
    </cfRule>
  </conditionalFormatting>
  <conditionalFormatting sqref="R29">
    <cfRule type="expression" priority="24" stopIfTrue="1">
      <formula>$R29&lt;&gt;""</formula>
    </cfRule>
  </conditionalFormatting>
  <conditionalFormatting sqref="R26:R28">
    <cfRule type="expression" dxfId="8" priority="23">
      <formula>OR($L26&lt;&gt;"",$M26&lt;&gt;"",$N26&lt;&gt;"",$O26&lt;&gt;"",$P26&lt;&gt;"",$Q26&lt;&gt;"",$R26&lt;&gt;"")</formula>
    </cfRule>
  </conditionalFormatting>
  <conditionalFormatting sqref="R26:R28">
    <cfRule type="expression" priority="22" stopIfTrue="1">
      <formula>$R26&lt;&gt;""</formula>
    </cfRule>
  </conditionalFormatting>
  <conditionalFormatting sqref="R44">
    <cfRule type="expression" dxfId="7" priority="21">
      <formula>OR($L44&lt;&gt;"",$M44&lt;&gt;"",$N44&lt;&gt;"",$O44&lt;&gt;"",$P44&lt;&gt;"",$Q44&lt;&gt;"",$R44&lt;&gt;"")</formula>
    </cfRule>
  </conditionalFormatting>
  <conditionalFormatting sqref="R44">
    <cfRule type="expression" priority="20" stopIfTrue="1">
      <formula>$R44&lt;&gt;""</formula>
    </cfRule>
  </conditionalFormatting>
  <conditionalFormatting sqref="R45">
    <cfRule type="expression" dxfId="6" priority="19">
      <formula>OR($L45&lt;&gt;"",$M45&lt;&gt;"",$N45&lt;&gt;"",$O45&lt;&gt;"",$P45&lt;&gt;"",$Q45&lt;&gt;"",$R45&lt;&gt;"")</formula>
    </cfRule>
  </conditionalFormatting>
  <conditionalFormatting sqref="R45">
    <cfRule type="expression" priority="18" stopIfTrue="1">
      <formula>$R45&lt;&gt;""</formula>
    </cfRule>
  </conditionalFormatting>
  <conditionalFormatting sqref="R46">
    <cfRule type="expression" dxfId="5" priority="17">
      <formula>OR($L46&lt;&gt;"",$M46&lt;&gt;"",$N46&lt;&gt;"",$O46&lt;&gt;"",$P46&lt;&gt;"",$Q46&lt;&gt;"",$R46&lt;&gt;"")</formula>
    </cfRule>
  </conditionalFormatting>
  <conditionalFormatting sqref="R46">
    <cfRule type="expression" priority="16" stopIfTrue="1">
      <formula>$R46&lt;&gt;""</formula>
    </cfRule>
  </conditionalFormatting>
  <conditionalFormatting sqref="Q32:R32">
    <cfRule type="expression" dxfId="4" priority="15">
      <formula>OR($L32&lt;&gt;"",$M32&lt;&gt;"",$N32&lt;&gt;"",$O32&lt;&gt;"",$P32&lt;&gt;"",$Q32&lt;&gt;"",$R32&lt;&gt;"")</formula>
    </cfRule>
  </conditionalFormatting>
  <conditionalFormatting sqref="Q32">
    <cfRule type="expression" priority="14" stopIfTrue="1">
      <formula>$Q32&lt;&gt;""</formula>
    </cfRule>
  </conditionalFormatting>
  <conditionalFormatting sqref="R32">
    <cfRule type="expression" priority="13" stopIfTrue="1">
      <formula>$R32&lt;&gt;""</formula>
    </cfRule>
  </conditionalFormatting>
  <conditionalFormatting sqref="Q33:R33">
    <cfRule type="expression" dxfId="3" priority="12">
      <formula>OR($L33&lt;&gt;"",$M33&lt;&gt;"",$N33&lt;&gt;"",$O33&lt;&gt;"",$P33&lt;&gt;"",$Q33&lt;&gt;"",$R33&lt;&gt;"")</formula>
    </cfRule>
  </conditionalFormatting>
  <conditionalFormatting sqref="Q33">
    <cfRule type="expression" priority="11" stopIfTrue="1">
      <formula>$Q33&lt;&gt;""</formula>
    </cfRule>
  </conditionalFormatting>
  <conditionalFormatting sqref="R33">
    <cfRule type="expression" priority="10" stopIfTrue="1">
      <formula>$R33&lt;&gt;""</formula>
    </cfRule>
  </conditionalFormatting>
  <conditionalFormatting sqref="Q34:R35">
    <cfRule type="expression" dxfId="2" priority="9">
      <formula>OR($L34&lt;&gt;"",$M34&lt;&gt;"",$N34&lt;&gt;"",$O34&lt;&gt;"",$P34&lt;&gt;"",$Q34&lt;&gt;"",$R34&lt;&gt;"")</formula>
    </cfRule>
  </conditionalFormatting>
  <conditionalFormatting sqref="Q34:Q35">
    <cfRule type="expression" priority="8" stopIfTrue="1">
      <formula>$Q34&lt;&gt;""</formula>
    </cfRule>
  </conditionalFormatting>
  <conditionalFormatting sqref="R34:R35">
    <cfRule type="expression" priority="7" stopIfTrue="1">
      <formula>$R34&lt;&gt;""</formula>
    </cfRule>
  </conditionalFormatting>
  <conditionalFormatting sqref="Q30:R31">
    <cfRule type="expression" dxfId="1" priority="6">
      <formula>OR($L30&lt;&gt;"",$M30&lt;&gt;"",$N30&lt;&gt;"",$O30&lt;&gt;"",$P30&lt;&gt;"",$Q30&lt;&gt;"",$R30&lt;&gt;"")</formula>
    </cfRule>
  </conditionalFormatting>
  <conditionalFormatting sqref="Q30:Q31">
    <cfRule type="expression" priority="5" stopIfTrue="1">
      <formula>$Q30&lt;&gt;""</formula>
    </cfRule>
  </conditionalFormatting>
  <conditionalFormatting sqref="R30:R31">
    <cfRule type="expression" priority="4" stopIfTrue="1">
      <formula>$R30&lt;&gt;""</formula>
    </cfRule>
  </conditionalFormatting>
  <conditionalFormatting sqref="Q36:R36">
    <cfRule type="expression" dxfId="0" priority="3">
      <formula>OR($L36&lt;&gt;"",$M36&lt;&gt;"",$N36&lt;&gt;"",$O36&lt;&gt;"",$P36&lt;&gt;"",$Q36&lt;&gt;"",$R36&lt;&gt;"")</formula>
    </cfRule>
  </conditionalFormatting>
  <conditionalFormatting sqref="Q36">
    <cfRule type="expression" priority="2" stopIfTrue="1">
      <formula>$Q36&lt;&gt;""</formula>
    </cfRule>
  </conditionalFormatting>
  <conditionalFormatting sqref="R36">
    <cfRule type="expression" priority="1" stopIfTrue="1">
      <formula>$R36&lt;&gt;""</formula>
    </cfRule>
  </conditionalFormatting>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H_TP3400.PS.0020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439</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5" customFormat="1" ht="21" customHeight="1" x14ac:dyDescent="0.25"/>
    <row r="21" spans="1:27" ht="47.25" customHeight="1" x14ac:dyDescent="0.25">
      <c r="A21" s="307" t="s">
        <v>6</v>
      </c>
      <c r="B21" s="302" t="s">
        <v>446</v>
      </c>
      <c r="C21" s="303"/>
      <c r="D21" s="302" t="s">
        <v>448</v>
      </c>
      <c r="E21" s="303"/>
      <c r="F21" s="287" t="s">
        <v>103</v>
      </c>
      <c r="G21" s="289"/>
      <c r="H21" s="289"/>
      <c r="I21" s="288"/>
      <c r="J21" s="307" t="s">
        <v>449</v>
      </c>
      <c r="K21" s="302" t="s">
        <v>450</v>
      </c>
      <c r="L21" s="303"/>
      <c r="M21" s="302" t="s">
        <v>451</v>
      </c>
      <c r="N21" s="303"/>
      <c r="O21" s="302" t="s">
        <v>438</v>
      </c>
      <c r="P21" s="303"/>
      <c r="Q21" s="302" t="s">
        <v>136</v>
      </c>
      <c r="R21" s="303"/>
      <c r="S21" s="307" t="s">
        <v>135</v>
      </c>
      <c r="T21" s="307" t="s">
        <v>452</v>
      </c>
      <c r="U21" s="307" t="s">
        <v>447</v>
      </c>
      <c r="V21" s="302" t="s">
        <v>134</v>
      </c>
      <c r="W21" s="303"/>
      <c r="X21" s="287" t="s">
        <v>126</v>
      </c>
      <c r="Y21" s="289"/>
      <c r="Z21" s="287" t="s">
        <v>125</v>
      </c>
      <c r="AA21" s="289"/>
    </row>
    <row r="22" spans="1:27" ht="216" customHeight="1" x14ac:dyDescent="0.25">
      <c r="A22" s="308"/>
      <c r="B22" s="304"/>
      <c r="C22" s="305"/>
      <c r="D22" s="304"/>
      <c r="E22" s="305"/>
      <c r="F22" s="287" t="s">
        <v>133</v>
      </c>
      <c r="G22" s="288"/>
      <c r="H22" s="287" t="s">
        <v>132</v>
      </c>
      <c r="I22" s="288"/>
      <c r="J22" s="309"/>
      <c r="K22" s="304"/>
      <c r="L22" s="305"/>
      <c r="M22" s="304"/>
      <c r="N22" s="305"/>
      <c r="O22" s="304"/>
      <c r="P22" s="305"/>
      <c r="Q22" s="304"/>
      <c r="R22" s="305"/>
      <c r="S22" s="309"/>
      <c r="T22" s="309"/>
      <c r="U22" s="309"/>
      <c r="V22" s="304"/>
      <c r="W22" s="305"/>
      <c r="X22" s="85" t="s">
        <v>124</v>
      </c>
      <c r="Y22" s="85" t="s">
        <v>436</v>
      </c>
      <c r="Z22" s="85" t="s">
        <v>123</v>
      </c>
      <c r="AA22" s="85" t="s">
        <v>122</v>
      </c>
    </row>
    <row r="23" spans="1:27" ht="60" customHeight="1" x14ac:dyDescent="0.25">
      <c r="A23" s="309"/>
      <c r="B23" s="143" t="s">
        <v>120</v>
      </c>
      <c r="C23" s="143"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5" customFormat="1" ht="87.75" customHeight="1" x14ac:dyDescent="0.25">
      <c r="A25" s="91"/>
      <c r="B25" s="91"/>
      <c r="C25" s="91"/>
      <c r="D25" s="91"/>
      <c r="E25" s="92"/>
      <c r="F25" s="92"/>
      <c r="G25" s="93"/>
      <c r="H25" s="93"/>
      <c r="I25" s="93"/>
      <c r="J25" s="94"/>
      <c r="K25" s="94"/>
      <c r="L25" s="95"/>
      <c r="M25" s="95"/>
      <c r="N25" s="96"/>
      <c r="O25" s="96"/>
      <c r="P25" s="96"/>
      <c r="Q25" s="158"/>
      <c r="R25" s="93"/>
      <c r="S25" s="94"/>
      <c r="T25" s="94"/>
      <c r="U25" s="94"/>
      <c r="V25" s="159"/>
      <c r="W25" s="96"/>
      <c r="X25" s="91"/>
      <c r="Y25" s="91"/>
      <c r="Z25" s="91"/>
      <c r="AA25" s="91"/>
    </row>
    <row r="26" spans="1:27" ht="3" customHeight="1" x14ac:dyDescent="0.25">
      <c r="X26" s="87"/>
      <c r="Y26" s="88"/>
      <c r="Z26" s="48"/>
      <c r="AA26" s="48"/>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H_TP3400.PS.0020</v>
      </c>
      <c r="B12" s="276"/>
      <c r="C12" s="276"/>
      <c r="D12" s="157"/>
      <c r="E12" s="157"/>
      <c r="F12" s="157"/>
      <c r="G12" s="157"/>
      <c r="H12" s="157"/>
      <c r="I12" s="157"/>
      <c r="J12" s="157"/>
      <c r="K12" s="157"/>
      <c r="L12" s="157"/>
      <c r="M12" s="157"/>
      <c r="N12" s="157"/>
      <c r="O12" s="157"/>
      <c r="P12" s="157"/>
      <c r="Q12" s="157"/>
      <c r="R12" s="157"/>
      <c r="S12" s="157"/>
      <c r="T12" s="157"/>
      <c r="U12" s="157"/>
    </row>
    <row r="13" spans="1:29" s="12" customFormat="1" ht="33" customHeight="1"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4" t="s">
        <v>431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444</v>
      </c>
      <c r="C22" s="64" t="s">
        <v>479</v>
      </c>
      <c r="D22" s="27"/>
      <c r="E22" s="27"/>
      <c r="F22" s="26"/>
      <c r="G22" s="26"/>
      <c r="H22" s="26"/>
      <c r="I22" s="26"/>
      <c r="J22" s="26"/>
      <c r="K22" s="26"/>
      <c r="L22" s="26"/>
      <c r="M22" s="26"/>
      <c r="N22" s="26"/>
      <c r="O22" s="26"/>
      <c r="P22" s="26"/>
      <c r="Q22" s="25"/>
      <c r="R22" s="25"/>
      <c r="S22" s="25"/>
      <c r="T22" s="25"/>
      <c r="U22" s="25"/>
    </row>
    <row r="23" spans="1:21" ht="204" customHeight="1" x14ac:dyDescent="0.25">
      <c r="A23" s="22" t="s">
        <v>64</v>
      </c>
      <c r="B23" s="24" t="s">
        <v>61</v>
      </c>
      <c r="C23" s="262" t="s">
        <v>627</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464</v>
      </c>
      <c r="C24" s="34" t="s">
        <v>636</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465</v>
      </c>
      <c r="C25" s="34" t="s">
        <v>642</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237</v>
      </c>
      <c r="C26" s="34" t="s">
        <v>547</v>
      </c>
      <c r="D26" s="21"/>
      <c r="E26" s="21"/>
      <c r="F26" s="21"/>
      <c r="G26" s="21"/>
      <c r="H26" s="21"/>
      <c r="I26" s="21"/>
      <c r="J26" s="21"/>
      <c r="K26" s="21"/>
      <c r="L26" s="21"/>
      <c r="M26" s="21"/>
      <c r="N26" s="21"/>
      <c r="O26" s="21"/>
      <c r="P26" s="21"/>
      <c r="Q26" s="21"/>
      <c r="R26" s="21"/>
      <c r="S26" s="21"/>
      <c r="T26" s="21"/>
      <c r="U26" s="21"/>
    </row>
    <row r="27" spans="1:21" ht="204" customHeight="1" x14ac:dyDescent="0.25">
      <c r="A27" s="22" t="s">
        <v>59</v>
      </c>
      <c r="B27" s="24" t="s">
        <v>445</v>
      </c>
      <c r="C27" s="34" t="s">
        <v>643</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235">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235">
        <v>2028</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5" t="s">
        <v>640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0"/>
      <c r="AB6" s="14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0"/>
      <c r="AB7" s="140"/>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1"/>
      <c r="AB8" s="141"/>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2"/>
      <c r="AB9" s="14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0"/>
      <c r="AB10" s="140"/>
    </row>
    <row r="11" spans="1:28" x14ac:dyDescent="0.25">
      <c r="A11" s="310" t="str">
        <f>'1. паспорт местоположение'!A12:C12</f>
        <v>H_TP3400.PS.0020</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1"/>
      <c r="AB11" s="141"/>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2"/>
      <c r="AB12" s="14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0"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1"/>
      <c r="AB14" s="141"/>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2"/>
      <c r="AB15" s="14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0"/>
      <c r="AB16" s="15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0"/>
      <c r="AB17" s="15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0"/>
      <c r="AB18" s="15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0"/>
      <c r="AB19" s="15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1"/>
      <c r="AB20" s="15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1"/>
      <c r="AB21" s="151"/>
    </row>
    <row r="22" spans="1:28" x14ac:dyDescent="0.25">
      <c r="A22" s="313" t="s">
        <v>463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2"/>
      <c r="AB22" s="152"/>
    </row>
    <row r="23" spans="1:28" ht="32.25" customHeight="1" x14ac:dyDescent="0.25">
      <c r="A23" s="315" t="s">
        <v>335</v>
      </c>
      <c r="B23" s="316"/>
      <c r="C23" s="316"/>
      <c r="D23" s="316"/>
      <c r="E23" s="316"/>
      <c r="F23" s="316"/>
      <c r="G23" s="316"/>
      <c r="H23" s="316"/>
      <c r="I23" s="316"/>
      <c r="J23" s="316"/>
      <c r="K23" s="316"/>
      <c r="L23" s="317"/>
      <c r="M23" s="314" t="s">
        <v>336</v>
      </c>
      <c r="N23" s="314"/>
      <c r="O23" s="314"/>
      <c r="P23" s="314"/>
      <c r="Q23" s="314"/>
      <c r="R23" s="314"/>
      <c r="S23" s="314"/>
      <c r="T23" s="314"/>
      <c r="U23" s="314"/>
      <c r="V23" s="314"/>
      <c r="W23" s="314"/>
      <c r="X23" s="314"/>
      <c r="Y23" s="314"/>
      <c r="Z23" s="314"/>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472</v>
      </c>
      <c r="O24" s="82" t="s">
        <v>253</v>
      </c>
      <c r="P24" s="82" t="s">
        <v>254</v>
      </c>
      <c r="Q24" s="82" t="s">
        <v>252</v>
      </c>
      <c r="R24" s="82" t="s">
        <v>242</v>
      </c>
      <c r="S24" s="82" t="s">
        <v>251</v>
      </c>
      <c r="T24" s="82" t="s">
        <v>250</v>
      </c>
      <c r="U24" s="82" t="s">
        <v>328</v>
      </c>
      <c r="V24" s="82" t="s">
        <v>252</v>
      </c>
      <c r="W24" s="97" t="s">
        <v>245</v>
      </c>
      <c r="X24" s="97" t="s">
        <v>257</v>
      </c>
      <c r="Y24" s="97" t="s">
        <v>258</v>
      </c>
      <c r="Z24" s="99" t="s">
        <v>256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60" x14ac:dyDescent="0.25">
      <c r="A26" s="78" t="s">
        <v>480</v>
      </c>
      <c r="B26" s="178" t="s">
        <v>483</v>
      </c>
      <c r="C26" s="179">
        <v>0.19885125530683773</v>
      </c>
      <c r="D26" s="78">
        <v>260</v>
      </c>
      <c r="E26" s="78"/>
      <c r="F26" s="179">
        <v>51.701326379777811</v>
      </c>
      <c r="G26" s="78"/>
      <c r="H26" s="78">
        <v>226773</v>
      </c>
      <c r="I26" s="78">
        <v>2.2798713418166101E-4</v>
      </c>
      <c r="J26" s="78">
        <v>1.1465209703095166E-3</v>
      </c>
      <c r="K26" s="180" t="s">
        <v>481</v>
      </c>
      <c r="L26" s="78"/>
      <c r="M26" s="79">
        <v>2021</v>
      </c>
      <c r="N26" s="78"/>
      <c r="O26" s="181">
        <v>3.1462486020000022</v>
      </c>
      <c r="P26" s="181">
        <v>0.10149189038709684</v>
      </c>
      <c r="Q26" s="78">
        <v>4.475483870967745E-7</v>
      </c>
      <c r="R26" s="78">
        <v>226773</v>
      </c>
      <c r="S26" s="78">
        <v>1.387400000000001E-5</v>
      </c>
      <c r="T26" s="78">
        <v>1.0963833583951059E-3</v>
      </c>
      <c r="U26" s="78"/>
      <c r="V26" s="78"/>
      <c r="W26" s="78">
        <v>-2.14113134181661E-4</v>
      </c>
      <c r="X26" s="78">
        <v>-5.0137611914410701E-5</v>
      </c>
      <c r="Y26" s="78"/>
      <c r="Z26" s="182" t="s">
        <v>482</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H_TP3400.PS.0020</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5.75" customHeight="1" x14ac:dyDescent="0.2">
      <c r="A15" s="290"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1" t="s">
        <v>440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8" t="s">
        <v>87</v>
      </c>
      <c r="F19" s="319"/>
      <c r="G19" s="319"/>
      <c r="H19" s="319"/>
      <c r="I19" s="320"/>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478</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8" sqref="A18:AR1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0" t="str">
        <f>'1. паспорт местоположение'!A12:C12</f>
        <v>H_TP3400.PS.0020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27"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441</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1"/>
      <c r="AP19" s="131"/>
      <c r="AQ19" s="131"/>
      <c r="AR19" s="36"/>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29" t="s">
        <v>324</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1"/>
      <c r="AN24" s="101"/>
      <c r="AO24" s="129"/>
      <c r="AP24" s="129"/>
      <c r="AQ24" s="129"/>
      <c r="AR24" s="129"/>
      <c r="AS24" s="107"/>
    </row>
    <row r="25" spans="1:45" ht="12.75" customHeight="1" x14ac:dyDescent="0.25">
      <c r="A25" s="330" t="s">
        <v>323</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02"/>
      <c r="AN25" s="333" t="s">
        <v>322</v>
      </c>
      <c r="AO25" s="333"/>
      <c r="AP25" s="333"/>
      <c r="AQ25" s="328"/>
      <c r="AR25" s="328"/>
      <c r="AS25" s="107"/>
    </row>
    <row r="26" spans="1:45" ht="17.25" customHeight="1" x14ac:dyDescent="0.25">
      <c r="A26" s="340" t="s">
        <v>321</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2"/>
      <c r="AN26" s="322" t="s">
        <v>320</v>
      </c>
      <c r="AO26" s="323"/>
      <c r="AP26" s="324"/>
      <c r="AQ26" s="325"/>
      <c r="AR26" s="326"/>
      <c r="AS26" s="107"/>
    </row>
    <row r="27" spans="1:45" ht="17.25" customHeight="1" x14ac:dyDescent="0.25">
      <c r="A27" s="340" t="s">
        <v>319</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2"/>
      <c r="AN27" s="322" t="s">
        <v>318</v>
      </c>
      <c r="AO27" s="323"/>
      <c r="AP27" s="324"/>
      <c r="AQ27" s="325"/>
      <c r="AR27" s="326"/>
      <c r="AS27" s="107"/>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02"/>
      <c r="AN28" s="347" t="s">
        <v>316</v>
      </c>
      <c r="AO28" s="348"/>
      <c r="AP28" s="349"/>
      <c r="AQ28" s="325"/>
      <c r="AR28" s="326"/>
      <c r="AS28" s="107"/>
    </row>
    <row r="29" spans="1:45" ht="17.25" customHeight="1" x14ac:dyDescent="0.25">
      <c r="A29" s="334" t="s">
        <v>315</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02"/>
      <c r="AN29" s="337"/>
      <c r="AO29" s="338"/>
      <c r="AP29" s="338"/>
      <c r="AQ29" s="325"/>
      <c r="AR29" s="339"/>
      <c r="AS29" s="107"/>
    </row>
    <row r="30" spans="1:45" ht="17.25" customHeight="1" x14ac:dyDescent="0.25">
      <c r="A30" s="340" t="s">
        <v>314</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2"/>
      <c r="AS30" s="107"/>
    </row>
    <row r="31" spans="1:45" ht="17.25" customHeight="1" x14ac:dyDescent="0.25">
      <c r="A31" s="340" t="s">
        <v>313</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2"/>
      <c r="AN31" s="102"/>
      <c r="AO31" s="128"/>
      <c r="AP31" s="128"/>
      <c r="AQ31" s="128"/>
      <c r="AR31" s="128"/>
      <c r="AS31" s="107"/>
    </row>
    <row r="32" spans="1:45" ht="17.25" customHeight="1" x14ac:dyDescent="0.25">
      <c r="A32" s="340" t="s">
        <v>288</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2"/>
      <c r="AN32" s="102"/>
      <c r="AO32" s="102"/>
      <c r="AP32" s="102"/>
      <c r="AQ32" s="102"/>
      <c r="AR32" s="102"/>
      <c r="AS32" s="107"/>
    </row>
    <row r="33" spans="1:45" ht="17.25" customHeight="1" x14ac:dyDescent="0.25">
      <c r="A33" s="340" t="s">
        <v>312</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02"/>
      <c r="AN33" s="102"/>
      <c r="AO33" s="102"/>
      <c r="AP33" s="102"/>
      <c r="AQ33" s="102"/>
      <c r="AR33" s="102"/>
      <c r="AS33" s="107"/>
    </row>
    <row r="34" spans="1:45" ht="17.25" customHeight="1" x14ac:dyDescent="0.25">
      <c r="A34" s="340" t="s">
        <v>311</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2"/>
      <c r="AN34" s="102"/>
      <c r="AO34" s="102"/>
      <c r="AP34" s="102"/>
      <c r="AQ34" s="102"/>
      <c r="AR34" s="102"/>
      <c r="AS34" s="107"/>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2"/>
      <c r="AN35" s="102"/>
      <c r="AO35" s="102"/>
      <c r="AP35" s="102"/>
      <c r="AQ35" s="102"/>
      <c r="AR35" s="102"/>
      <c r="AS35" s="107"/>
    </row>
    <row r="36" spans="1:45" ht="17.25" customHeight="1" thickBot="1" x14ac:dyDescent="0.3">
      <c r="A36" s="351" t="s">
        <v>276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02"/>
      <c r="AN36" s="102"/>
      <c r="AO36" s="102"/>
      <c r="AP36" s="102"/>
      <c r="AQ36" s="102"/>
      <c r="AR36" s="102"/>
      <c r="AS36" s="10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02"/>
      <c r="AN37" s="102"/>
      <c r="AO37" s="102"/>
      <c r="AP37" s="102"/>
      <c r="AQ37" s="102"/>
      <c r="AR37" s="102"/>
      <c r="AS37" s="107"/>
    </row>
    <row r="38" spans="1:45" ht="17.25" customHeight="1" x14ac:dyDescent="0.25">
      <c r="A38" s="340" t="s">
        <v>310</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2"/>
      <c r="AN38" s="102"/>
      <c r="AO38" s="102"/>
      <c r="AP38" s="102"/>
      <c r="AQ38" s="102"/>
      <c r="AR38" s="102"/>
      <c r="AS38" s="107"/>
    </row>
    <row r="39" spans="1:45" ht="17.25" customHeight="1" thickBot="1" x14ac:dyDescent="0.3">
      <c r="A39" s="351" t="s">
        <v>309</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02"/>
      <c r="AN39" s="102"/>
      <c r="AO39" s="102"/>
      <c r="AP39" s="102"/>
      <c r="AQ39" s="102"/>
      <c r="AR39" s="102"/>
      <c r="AS39" s="107"/>
    </row>
    <row r="40" spans="1:45" ht="17.25" customHeight="1" x14ac:dyDescent="0.25">
      <c r="A40" s="330" t="s">
        <v>308</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02"/>
      <c r="AN40" s="102"/>
      <c r="AO40" s="102"/>
      <c r="AP40" s="102"/>
      <c r="AQ40" s="102"/>
      <c r="AR40" s="102"/>
      <c r="AS40" s="107"/>
    </row>
    <row r="41" spans="1:45" ht="17.25" customHeight="1" x14ac:dyDescent="0.25">
      <c r="A41" s="340" t="s">
        <v>307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2"/>
      <c r="AN41" s="102"/>
      <c r="AO41" s="102"/>
      <c r="AP41" s="102"/>
      <c r="AQ41" s="102"/>
      <c r="AR41" s="102"/>
      <c r="AS41" s="107"/>
    </row>
    <row r="42" spans="1:45" ht="17.25" customHeight="1" x14ac:dyDescent="0.25">
      <c r="A42" s="340" t="s">
        <v>306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2"/>
      <c r="AN42" s="102"/>
      <c r="AO42" s="102"/>
      <c r="AP42" s="102"/>
      <c r="AQ42" s="102"/>
      <c r="AR42" s="102"/>
      <c r="AS42" s="107"/>
    </row>
    <row r="43" spans="1:45" ht="17.25" customHeight="1" x14ac:dyDescent="0.25">
      <c r="A43" s="340" t="s">
        <v>305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2"/>
      <c r="AN43" s="102"/>
      <c r="AO43" s="102"/>
      <c r="AP43" s="102"/>
      <c r="AQ43" s="102"/>
      <c r="AR43" s="102"/>
      <c r="AS43" s="107"/>
    </row>
    <row r="44" spans="1:45" ht="17.25" customHeight="1" x14ac:dyDescent="0.25">
      <c r="A44" s="340" t="s">
        <v>304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2"/>
      <c r="AN44" s="102"/>
      <c r="AO44" s="102"/>
      <c r="AP44" s="102"/>
      <c r="AQ44" s="102"/>
      <c r="AR44" s="102"/>
      <c r="AS44" s="107"/>
    </row>
    <row r="45" spans="1:45" ht="17.25" customHeight="1" x14ac:dyDescent="0.25">
      <c r="A45" s="340" t="s">
        <v>303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2"/>
      <c r="AN45" s="102"/>
      <c r="AO45" s="102"/>
      <c r="AP45" s="102"/>
      <c r="AQ45" s="102"/>
      <c r="AR45" s="102"/>
      <c r="AS45" s="107"/>
    </row>
    <row r="46" spans="1:45" ht="17.25" customHeight="1" thickBot="1" x14ac:dyDescent="0.3">
      <c r="A46" s="353" t="s">
        <v>302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2"/>
      <c r="AN46" s="102"/>
      <c r="AO46" s="102"/>
      <c r="AP46" s="102"/>
      <c r="AQ46" s="102"/>
      <c r="AR46" s="102"/>
      <c r="AS46" s="107"/>
    </row>
    <row r="47" spans="1:45" ht="24" customHeight="1" x14ac:dyDescent="0.25">
      <c r="A47" s="356" t="s">
        <v>301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282</v>
      </c>
      <c r="AN47" s="359"/>
      <c r="AO47" s="115" t="s">
        <v>281</v>
      </c>
      <c r="AP47" s="115" t="s">
        <v>280</v>
      </c>
      <c r="AQ47" s="107"/>
    </row>
    <row r="48" spans="1:45" ht="12" customHeight="1" x14ac:dyDescent="0.25">
      <c r="A48" s="340" t="s">
        <v>300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9"/>
      <c r="AP48" s="119"/>
      <c r="AQ48" s="107"/>
    </row>
    <row r="49" spans="1:43" ht="12" customHeight="1" x14ac:dyDescent="0.25">
      <c r="A49" s="340" t="s">
        <v>299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9"/>
      <c r="AP49" s="119"/>
      <c r="AQ49" s="107"/>
    </row>
    <row r="50" spans="1:43" ht="12" customHeight="1" thickBot="1" x14ac:dyDescent="0.3">
      <c r="A50" s="351" t="s">
        <v>298</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60" t="s">
        <v>297</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282</v>
      </c>
      <c r="AN52" s="359"/>
      <c r="AO52" s="115" t="s">
        <v>281</v>
      </c>
      <c r="AP52" s="115" t="s">
        <v>280</v>
      </c>
      <c r="AQ52" s="107"/>
    </row>
    <row r="53" spans="1:43" ht="11.25" customHeight="1" x14ac:dyDescent="0.25">
      <c r="A53" s="362" t="s">
        <v>296</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23"/>
      <c r="AP53" s="123"/>
      <c r="AQ53" s="107"/>
    </row>
    <row r="54" spans="1:43" ht="12" customHeight="1" x14ac:dyDescent="0.25">
      <c r="A54" s="340" t="s">
        <v>295</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9"/>
      <c r="AP54" s="119"/>
      <c r="AQ54" s="107"/>
    </row>
    <row r="55" spans="1:43" ht="12" customHeight="1" x14ac:dyDescent="0.25">
      <c r="A55" s="340" t="s">
        <v>294</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9"/>
      <c r="AP55" s="119"/>
      <c r="AQ55" s="107"/>
    </row>
    <row r="56" spans="1:43" ht="12" customHeight="1" thickBot="1" x14ac:dyDescent="0.3">
      <c r="A56" s="351" t="s">
        <v>293</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60" t="s">
        <v>292</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282</v>
      </c>
      <c r="AN58" s="359"/>
      <c r="AO58" s="115" t="s">
        <v>281</v>
      </c>
      <c r="AP58" s="115" t="s">
        <v>280</v>
      </c>
      <c r="AQ58" s="107"/>
    </row>
    <row r="59" spans="1:43" ht="12.75" customHeight="1" x14ac:dyDescent="0.25">
      <c r="A59" s="364" t="s">
        <v>291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21"/>
      <c r="AP59" s="121"/>
      <c r="AQ59" s="113"/>
    </row>
    <row r="60" spans="1:43" ht="12" customHeight="1" x14ac:dyDescent="0.25">
      <c r="A60" s="340" t="s">
        <v>290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9"/>
      <c r="AP60" s="119"/>
      <c r="AQ60" s="107"/>
    </row>
    <row r="61" spans="1:43" ht="12" customHeight="1" x14ac:dyDescent="0.25">
      <c r="A61" s="340" t="s">
        <v>289</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9"/>
      <c r="AP61" s="119"/>
      <c r="AQ61" s="107"/>
    </row>
    <row r="62" spans="1:43" ht="12" customHeight="1" x14ac:dyDescent="0.25">
      <c r="A62" s="340" t="s">
        <v>288</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9"/>
      <c r="AP62" s="119"/>
      <c r="AQ62" s="107"/>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9"/>
      <c r="AP63" s="119"/>
      <c r="AQ63" s="107"/>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9"/>
      <c r="AP64" s="119"/>
      <c r="AQ64" s="107"/>
    </row>
    <row r="65" spans="1:43" ht="12" customHeight="1" x14ac:dyDescent="0.25">
      <c r="A65" s="340" t="s">
        <v>287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9"/>
      <c r="AP65" s="119"/>
      <c r="AQ65" s="107"/>
    </row>
    <row r="66" spans="1:43" ht="27.75" customHeight="1" x14ac:dyDescent="0.25">
      <c r="A66" s="367" t="s">
        <v>286</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20"/>
      <c r="AP66" s="120"/>
      <c r="AQ66" s="113"/>
    </row>
    <row r="67" spans="1:43" ht="11.25" customHeight="1" x14ac:dyDescent="0.25">
      <c r="A67" s="340" t="s">
        <v>278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9"/>
      <c r="AP67" s="119"/>
      <c r="AQ67" s="107"/>
    </row>
    <row r="68" spans="1:43" ht="25.5" customHeight="1" x14ac:dyDescent="0.25">
      <c r="A68" s="367" t="s">
        <v>279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20"/>
      <c r="AP68" s="120"/>
      <c r="AQ68" s="113"/>
    </row>
    <row r="69" spans="1:43" ht="12" customHeight="1" x14ac:dyDescent="0.25">
      <c r="A69" s="340" t="s">
        <v>277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9"/>
      <c r="AP69" s="119"/>
      <c r="AQ69" s="107"/>
    </row>
    <row r="70" spans="1:43" ht="12.75" customHeight="1" x14ac:dyDescent="0.25">
      <c r="A70" s="371" t="s">
        <v>285</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20"/>
      <c r="AP70" s="120"/>
      <c r="AQ70" s="113"/>
    </row>
    <row r="71" spans="1:43" ht="12" customHeight="1" x14ac:dyDescent="0.25">
      <c r="A71" s="340" t="s">
        <v>276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9"/>
      <c r="AP71" s="119"/>
      <c r="AQ71" s="107"/>
    </row>
    <row r="72" spans="1:43" ht="12.75" customHeight="1" thickBot="1" x14ac:dyDescent="0.3">
      <c r="A72" s="373" t="s">
        <v>284</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60" t="s">
        <v>283</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282</v>
      </c>
      <c r="AN74" s="359"/>
      <c r="AO74" s="115" t="s">
        <v>281</v>
      </c>
      <c r="AP74" s="115" t="s">
        <v>280</v>
      </c>
      <c r="AQ74" s="107"/>
    </row>
    <row r="75" spans="1:43" ht="25.5" customHeight="1" x14ac:dyDescent="0.25">
      <c r="A75" s="367" t="s">
        <v>279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11"/>
      <c r="AP75" s="111"/>
      <c r="AQ75" s="113"/>
    </row>
    <row r="76" spans="1:43" ht="12" customHeight="1" x14ac:dyDescent="0.25">
      <c r="A76" s="340" t="s">
        <v>278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14"/>
      <c r="AP76" s="114"/>
      <c r="AQ76" s="107"/>
    </row>
    <row r="77" spans="1:43" ht="12" customHeight="1" x14ac:dyDescent="0.25">
      <c r="A77" s="340" t="s">
        <v>277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14"/>
      <c r="AP77" s="114"/>
      <c r="AQ77" s="107"/>
    </row>
    <row r="78" spans="1:43" ht="12" customHeight="1" x14ac:dyDescent="0.25">
      <c r="A78" s="340" t="s">
        <v>276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14"/>
      <c r="AP78" s="114"/>
      <c r="AQ78" s="107"/>
    </row>
    <row r="79" spans="1:43" ht="12" customHeight="1" x14ac:dyDescent="0.25">
      <c r="A79" s="340" t="s">
        <v>275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14"/>
      <c r="AP79" s="114"/>
      <c r="AQ79" s="107"/>
    </row>
    <row r="80" spans="1:43" ht="12" customHeight="1" x14ac:dyDescent="0.25">
      <c r="A80" s="340" t="s">
        <v>274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14"/>
      <c r="AP80" s="114"/>
      <c r="AQ80" s="107"/>
    </row>
    <row r="81" spans="1:45" ht="12.75" customHeight="1" x14ac:dyDescent="0.25">
      <c r="A81" s="340" t="s">
        <v>273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14"/>
      <c r="AP81" s="114"/>
      <c r="AQ81" s="107"/>
    </row>
    <row r="82" spans="1:45" ht="12.75" customHeight="1" x14ac:dyDescent="0.25">
      <c r="A82" s="340" t="s">
        <v>272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14"/>
      <c r="AP82" s="114"/>
      <c r="AQ82" s="107"/>
    </row>
    <row r="83" spans="1:45" ht="12" customHeight="1" x14ac:dyDescent="0.25">
      <c r="A83" s="371" t="s">
        <v>271</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11"/>
      <c r="AP83" s="111"/>
      <c r="AQ83" s="113"/>
    </row>
    <row r="84" spans="1:45" ht="12" customHeight="1" x14ac:dyDescent="0.25">
      <c r="A84" s="371" t="s">
        <v>270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11"/>
      <c r="AP84" s="111"/>
      <c r="AQ84" s="113"/>
    </row>
    <row r="85" spans="1:45" ht="12" customHeight="1" x14ac:dyDescent="0.25">
      <c r="A85" s="340" t="s">
        <v>269</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14"/>
      <c r="AP85" s="114"/>
      <c r="AQ85" s="101"/>
    </row>
    <row r="86" spans="1:45" ht="27.75" customHeight="1" x14ac:dyDescent="0.25">
      <c r="A86" s="367" t="s">
        <v>268</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11"/>
      <c r="AP86" s="111"/>
      <c r="AQ86" s="113"/>
    </row>
    <row r="87" spans="1:45" x14ac:dyDescent="0.25">
      <c r="A87" s="367" t="s">
        <v>267</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11"/>
      <c r="AP87" s="111"/>
      <c r="AQ87" s="113"/>
    </row>
    <row r="88" spans="1:45" ht="14.25" customHeight="1" x14ac:dyDescent="0.25">
      <c r="A88" s="383" t="s">
        <v>266</v>
      </c>
      <c r="B88" s="384"/>
      <c r="C88" s="384"/>
      <c r="D88" s="38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6"/>
      <c r="AL88" s="387"/>
      <c r="AM88" s="388"/>
      <c r="AN88" s="389"/>
      <c r="AO88" s="111"/>
      <c r="AP88" s="111"/>
      <c r="AQ88" s="113"/>
    </row>
    <row r="89" spans="1:45" x14ac:dyDescent="0.25">
      <c r="A89" s="383" t="s">
        <v>265</v>
      </c>
      <c r="B89" s="384"/>
      <c r="C89" s="384"/>
      <c r="D89" s="38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6"/>
      <c r="AL89" s="387"/>
      <c r="AM89" s="388"/>
      <c r="AN89" s="389"/>
      <c r="AO89" s="111"/>
      <c r="AP89" s="111"/>
      <c r="AQ89" s="101"/>
    </row>
    <row r="90" spans="1:45" ht="12" customHeight="1" thickBot="1" x14ac:dyDescent="0.3">
      <c r="A90" s="110" t="s">
        <v>264</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79"/>
      <c r="AL90" s="380"/>
      <c r="AM90" s="381"/>
      <c r="AN90" s="382"/>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263</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262</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261</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260</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259</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43" sqref="H43"/>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5.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3" t="s">
        <v>9</v>
      </c>
      <c r="B10" s="273"/>
      <c r="C10" s="273"/>
      <c r="D10" s="273"/>
      <c r="E10" s="273"/>
      <c r="F10" s="273"/>
      <c r="G10" s="273"/>
      <c r="H10" s="273"/>
      <c r="I10" s="273"/>
      <c r="J10" s="273"/>
      <c r="K10" s="273"/>
      <c r="L10" s="273"/>
    </row>
    <row r="11" spans="1:44" ht="18.75" x14ac:dyDescent="0.25">
      <c r="A11" s="275"/>
      <c r="B11" s="275"/>
      <c r="C11" s="275"/>
      <c r="D11" s="275"/>
      <c r="E11" s="275"/>
      <c r="F11" s="275"/>
      <c r="G11" s="275"/>
      <c r="H11" s="275"/>
      <c r="I11" s="275"/>
      <c r="J11" s="275"/>
      <c r="K11" s="275"/>
      <c r="L11" s="275"/>
    </row>
    <row r="12" spans="1:44" ht="18.75" x14ac:dyDescent="0.25">
      <c r="A12" s="285" t="str">
        <f>'1. паспорт местоположение'!A12:C12</f>
        <v>H_TP3400.PS.0020</v>
      </c>
      <c r="B12" s="285"/>
      <c r="C12" s="285"/>
      <c r="D12" s="285"/>
      <c r="E12" s="285"/>
      <c r="F12" s="285"/>
      <c r="G12" s="285"/>
      <c r="H12" s="285"/>
      <c r="I12" s="285"/>
      <c r="J12" s="285"/>
      <c r="K12" s="285"/>
      <c r="L12" s="285"/>
    </row>
    <row r="13" spans="1:44" x14ac:dyDescent="0.25">
      <c r="A13" s="273" t="s">
        <v>8</v>
      </c>
      <c r="B13" s="273"/>
      <c r="C13" s="273"/>
      <c r="D13" s="273"/>
      <c r="E13" s="273"/>
      <c r="F13" s="273"/>
      <c r="G13" s="273"/>
      <c r="H13" s="273"/>
      <c r="I13" s="273"/>
      <c r="J13" s="273"/>
      <c r="K13" s="273"/>
      <c r="L13" s="273"/>
    </row>
    <row r="14" spans="1:44" ht="18.75" x14ac:dyDescent="0.25">
      <c r="A14" s="280"/>
      <c r="B14" s="280"/>
      <c r="C14" s="280"/>
      <c r="D14" s="280"/>
      <c r="E14" s="280"/>
      <c r="F14" s="280"/>
      <c r="G14" s="280"/>
      <c r="H14" s="280"/>
      <c r="I14" s="280"/>
      <c r="J14" s="280"/>
      <c r="K14" s="280"/>
      <c r="L14" s="280"/>
    </row>
    <row r="15" spans="1:44" ht="72.75" customHeight="1" x14ac:dyDescent="0.25">
      <c r="A15" s="274"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90" t="s">
        <v>442</v>
      </c>
      <c r="B19" s="390"/>
      <c r="C19" s="390"/>
      <c r="D19" s="390"/>
      <c r="E19" s="390"/>
      <c r="F19" s="390"/>
      <c r="G19" s="390"/>
      <c r="H19" s="390"/>
      <c r="I19" s="390"/>
      <c r="J19" s="390"/>
      <c r="K19" s="390"/>
      <c r="L19" s="390"/>
    </row>
    <row r="20" spans="1:12" x14ac:dyDescent="0.25">
      <c r="A20" s="62"/>
      <c r="B20" s="62"/>
      <c r="C20" s="74"/>
      <c r="D20" s="74"/>
      <c r="E20" s="74"/>
      <c r="F20" s="74"/>
      <c r="G20" s="74"/>
      <c r="H20" s="74"/>
      <c r="I20" s="74"/>
      <c r="J20" s="74"/>
      <c r="K20" s="74"/>
      <c r="L20" s="74"/>
    </row>
    <row r="21" spans="1:12" ht="28.5" customHeight="1" x14ac:dyDescent="0.25">
      <c r="A21" s="391" t="s">
        <v>229</v>
      </c>
      <c r="B21" s="391" t="s">
        <v>228</v>
      </c>
      <c r="C21" s="397" t="s">
        <v>372</v>
      </c>
      <c r="D21" s="397"/>
      <c r="E21" s="397"/>
      <c r="F21" s="397"/>
      <c r="G21" s="397"/>
      <c r="H21" s="397"/>
      <c r="I21" s="392" t="s">
        <v>227</v>
      </c>
      <c r="J21" s="394" t="s">
        <v>374</v>
      </c>
      <c r="K21" s="391" t="s">
        <v>226</v>
      </c>
      <c r="L21" s="393" t="s">
        <v>373</v>
      </c>
    </row>
    <row r="22" spans="1:12" ht="58.5" customHeight="1" x14ac:dyDescent="0.25">
      <c r="A22" s="391"/>
      <c r="B22" s="391"/>
      <c r="C22" s="398" t="s">
        <v>3</v>
      </c>
      <c r="D22" s="398"/>
      <c r="E22" s="134"/>
      <c r="F22" s="135"/>
      <c r="G22" s="399" t="s">
        <v>2</v>
      </c>
      <c r="H22" s="400"/>
      <c r="I22" s="392"/>
      <c r="J22" s="395"/>
      <c r="K22" s="391"/>
      <c r="L22" s="393"/>
    </row>
    <row r="23" spans="1:12" ht="47.25" x14ac:dyDescent="0.25">
      <c r="A23" s="391"/>
      <c r="B23" s="391"/>
      <c r="C23" s="73" t="s">
        <v>225</v>
      </c>
      <c r="D23" s="73" t="s">
        <v>224</v>
      </c>
      <c r="E23" s="73" t="s">
        <v>225</v>
      </c>
      <c r="F23" s="73" t="s">
        <v>224</v>
      </c>
      <c r="G23" s="73" t="s">
        <v>225</v>
      </c>
      <c r="H23" s="73" t="s">
        <v>224</v>
      </c>
      <c r="I23" s="392"/>
      <c r="J23" s="396"/>
      <c r="K23" s="391"/>
      <c r="L23" s="393"/>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223</v>
      </c>
      <c r="C25" s="160"/>
      <c r="D25" s="161"/>
      <c r="E25" s="161"/>
      <c r="F25" s="161"/>
      <c r="G25" s="161"/>
      <c r="H25" s="161"/>
      <c r="I25" s="161"/>
      <c r="J25" s="161"/>
      <c r="K25" s="66"/>
      <c r="L25" s="81"/>
    </row>
    <row r="26" spans="1:12" ht="21.75" customHeight="1" x14ac:dyDescent="0.25">
      <c r="A26" s="69" t="s">
        <v>222</v>
      </c>
      <c r="B26" s="72" t="s">
        <v>379</v>
      </c>
      <c r="C26" s="67" t="s">
        <v>475</v>
      </c>
      <c r="D26" s="67" t="s">
        <v>475</v>
      </c>
      <c r="E26" s="67" t="s">
        <v>475</v>
      </c>
      <c r="F26" s="67" t="s">
        <v>475</v>
      </c>
      <c r="G26" s="67" t="s">
        <v>475</v>
      </c>
      <c r="H26" s="67" t="s">
        <v>475</v>
      </c>
      <c r="I26" s="161"/>
      <c r="J26" s="161"/>
      <c r="K26" s="66"/>
      <c r="L26" s="66"/>
    </row>
    <row r="27" spans="1:12" s="63" customFormat="1" ht="39" customHeight="1" x14ac:dyDescent="0.25">
      <c r="A27" s="69" t="s">
        <v>221</v>
      </c>
      <c r="B27" s="72" t="s">
        <v>381</v>
      </c>
      <c r="C27" s="67" t="s">
        <v>475</v>
      </c>
      <c r="D27" s="67" t="s">
        <v>475</v>
      </c>
      <c r="E27" s="67" t="s">
        <v>475</v>
      </c>
      <c r="F27" s="67" t="s">
        <v>475</v>
      </c>
      <c r="G27" s="67" t="s">
        <v>475</v>
      </c>
      <c r="H27" s="67" t="s">
        <v>475</v>
      </c>
      <c r="I27" s="161"/>
      <c r="J27" s="161"/>
      <c r="K27" s="66"/>
      <c r="L27" s="66"/>
    </row>
    <row r="28" spans="1:12" s="63" customFormat="1" ht="70.5" customHeight="1" x14ac:dyDescent="0.25">
      <c r="A28" s="69" t="s">
        <v>380</v>
      </c>
      <c r="B28" s="72" t="s">
        <v>385</v>
      </c>
      <c r="C28" s="67" t="s">
        <v>475</v>
      </c>
      <c r="D28" s="67" t="s">
        <v>475</v>
      </c>
      <c r="E28" s="67" t="s">
        <v>475</v>
      </c>
      <c r="F28" s="67" t="s">
        <v>475</v>
      </c>
      <c r="G28" s="67" t="s">
        <v>475</v>
      </c>
      <c r="H28" s="67" t="s">
        <v>475</v>
      </c>
      <c r="I28" s="161"/>
      <c r="J28" s="161"/>
      <c r="K28" s="66"/>
      <c r="L28" s="66"/>
    </row>
    <row r="29" spans="1:12" s="63" customFormat="1" ht="54" customHeight="1" x14ac:dyDescent="0.25">
      <c r="A29" s="69" t="s">
        <v>220</v>
      </c>
      <c r="B29" s="72" t="s">
        <v>384</v>
      </c>
      <c r="C29" s="67" t="s">
        <v>475</v>
      </c>
      <c r="D29" s="67" t="s">
        <v>475</v>
      </c>
      <c r="E29" s="67" t="s">
        <v>475</v>
      </c>
      <c r="F29" s="67" t="s">
        <v>475</v>
      </c>
      <c r="G29" s="67" t="s">
        <v>475</v>
      </c>
      <c r="H29" s="67" t="s">
        <v>475</v>
      </c>
      <c r="I29" s="161"/>
      <c r="J29" s="161"/>
      <c r="K29" s="66"/>
      <c r="L29" s="66"/>
    </row>
    <row r="30" spans="1:12" s="63" customFormat="1" ht="42" customHeight="1" x14ac:dyDescent="0.25">
      <c r="A30" s="69" t="s">
        <v>219</v>
      </c>
      <c r="B30" s="72" t="s">
        <v>386</v>
      </c>
      <c r="C30" s="67" t="s">
        <v>475</v>
      </c>
      <c r="D30" s="67" t="s">
        <v>475</v>
      </c>
      <c r="E30" s="67" t="s">
        <v>475</v>
      </c>
      <c r="F30" s="67" t="s">
        <v>475</v>
      </c>
      <c r="G30" s="67" t="s">
        <v>475</v>
      </c>
      <c r="H30" s="67" t="s">
        <v>475</v>
      </c>
      <c r="I30" s="161"/>
      <c r="J30" s="161"/>
      <c r="K30" s="66"/>
      <c r="L30" s="66"/>
    </row>
    <row r="31" spans="1:12" s="63" customFormat="1" ht="37.5" customHeight="1" x14ac:dyDescent="0.25">
      <c r="A31" s="69" t="s">
        <v>218</v>
      </c>
      <c r="B31" s="68" t="s">
        <v>382</v>
      </c>
      <c r="C31" s="175">
        <v>41614</v>
      </c>
      <c r="D31" s="175">
        <v>41614</v>
      </c>
      <c r="E31" s="172"/>
      <c r="F31" s="172"/>
      <c r="G31" s="175">
        <v>41614</v>
      </c>
      <c r="H31" s="175">
        <v>41614</v>
      </c>
      <c r="I31" s="173">
        <v>1</v>
      </c>
      <c r="J31" s="173">
        <v>1</v>
      </c>
      <c r="K31" s="66"/>
      <c r="L31" s="66"/>
    </row>
    <row r="32" spans="1:12" s="63" customFormat="1" ht="47.25" x14ac:dyDescent="0.25">
      <c r="A32" s="69" t="s">
        <v>216</v>
      </c>
      <c r="B32" s="68" t="s">
        <v>387</v>
      </c>
      <c r="C32" s="67" t="s">
        <v>475</v>
      </c>
      <c r="D32" s="67" t="s">
        <v>475</v>
      </c>
      <c r="E32" s="67" t="s">
        <v>475</v>
      </c>
      <c r="F32" s="67" t="s">
        <v>475</v>
      </c>
      <c r="G32" s="67" t="s">
        <v>475</v>
      </c>
      <c r="H32" s="67" t="s">
        <v>475</v>
      </c>
      <c r="I32" s="161"/>
      <c r="J32" s="161"/>
      <c r="K32" s="66"/>
      <c r="L32" s="66"/>
    </row>
    <row r="33" spans="1:12" s="63" customFormat="1" ht="37.5" customHeight="1" x14ac:dyDescent="0.25">
      <c r="A33" s="69" t="s">
        <v>398</v>
      </c>
      <c r="B33" s="68" t="s">
        <v>334</v>
      </c>
      <c r="C33" s="175">
        <v>41971</v>
      </c>
      <c r="D33" s="175">
        <v>41971</v>
      </c>
      <c r="E33" s="161"/>
      <c r="F33" s="161"/>
      <c r="G33" s="175">
        <v>41971</v>
      </c>
      <c r="H33" s="175">
        <v>41971</v>
      </c>
      <c r="I33" s="173">
        <v>1</v>
      </c>
      <c r="J33" s="173">
        <v>1</v>
      </c>
      <c r="K33" s="66"/>
      <c r="L33" s="66"/>
    </row>
    <row r="34" spans="1:12" s="63" customFormat="1" ht="47.25" customHeight="1" x14ac:dyDescent="0.25">
      <c r="A34" s="69" t="s">
        <v>399</v>
      </c>
      <c r="B34" s="68" t="s">
        <v>391</v>
      </c>
      <c r="C34" s="67" t="s">
        <v>475</v>
      </c>
      <c r="D34" s="67" t="s">
        <v>475</v>
      </c>
      <c r="E34" s="67" t="s">
        <v>475</v>
      </c>
      <c r="F34" s="67" t="s">
        <v>475</v>
      </c>
      <c r="G34" s="67" t="s">
        <v>475</v>
      </c>
      <c r="H34" s="67" t="s">
        <v>475</v>
      </c>
      <c r="I34" s="162"/>
      <c r="J34" s="162"/>
      <c r="K34" s="71"/>
      <c r="L34" s="66"/>
    </row>
    <row r="35" spans="1:12" s="63" customFormat="1" ht="49.5" customHeight="1" x14ac:dyDescent="0.25">
      <c r="A35" s="69" t="s">
        <v>400</v>
      </c>
      <c r="B35" s="68" t="s">
        <v>217</v>
      </c>
      <c r="C35" s="175">
        <v>41975</v>
      </c>
      <c r="D35" s="175">
        <v>41975</v>
      </c>
      <c r="E35" s="162"/>
      <c r="F35" s="162"/>
      <c r="G35" s="175">
        <v>41975</v>
      </c>
      <c r="H35" s="175">
        <v>41975</v>
      </c>
      <c r="I35" s="173">
        <v>1</v>
      </c>
      <c r="J35" s="173">
        <v>1</v>
      </c>
      <c r="K35" s="71"/>
      <c r="L35" s="66"/>
    </row>
    <row r="36" spans="1:12" ht="37.5" customHeight="1" x14ac:dyDescent="0.25">
      <c r="A36" s="69" t="s">
        <v>401</v>
      </c>
      <c r="B36" s="68" t="s">
        <v>383</v>
      </c>
      <c r="C36" s="67" t="s">
        <v>475</v>
      </c>
      <c r="D36" s="67" t="s">
        <v>475</v>
      </c>
      <c r="E36" s="67" t="s">
        <v>475</v>
      </c>
      <c r="F36" s="67" t="s">
        <v>475</v>
      </c>
      <c r="G36" s="67" t="s">
        <v>475</v>
      </c>
      <c r="H36" s="67" t="s">
        <v>475</v>
      </c>
      <c r="I36" s="165"/>
      <c r="J36" s="165"/>
      <c r="K36" s="66"/>
      <c r="L36" s="66"/>
    </row>
    <row r="37" spans="1:12" x14ac:dyDescent="0.25">
      <c r="A37" s="69" t="s">
        <v>402</v>
      </c>
      <c r="B37" s="68" t="s">
        <v>215</v>
      </c>
      <c r="C37" s="175">
        <v>41974</v>
      </c>
      <c r="D37" s="175">
        <v>42003</v>
      </c>
      <c r="E37" s="163"/>
      <c r="F37" s="164"/>
      <c r="G37" s="175">
        <v>41974</v>
      </c>
      <c r="H37" s="175">
        <v>42003</v>
      </c>
      <c r="I37" s="173">
        <v>1</v>
      </c>
      <c r="J37" s="173">
        <v>1</v>
      </c>
      <c r="K37" s="66"/>
      <c r="L37" s="66"/>
    </row>
    <row r="38" spans="1:12" x14ac:dyDescent="0.25">
      <c r="A38" s="69" t="s">
        <v>403</v>
      </c>
      <c r="B38" s="70" t="s">
        <v>214</v>
      </c>
      <c r="C38" s="250"/>
      <c r="D38" s="251"/>
      <c r="E38" s="251"/>
      <c r="F38" s="251"/>
      <c r="G38" s="251"/>
      <c r="H38" s="251"/>
      <c r="I38" s="166"/>
      <c r="J38" s="166"/>
      <c r="K38" s="66"/>
      <c r="L38" s="66"/>
    </row>
    <row r="39" spans="1:12" ht="63" x14ac:dyDescent="0.25">
      <c r="A39" s="69">
        <v>2</v>
      </c>
      <c r="B39" s="68" t="s">
        <v>388</v>
      </c>
      <c r="C39" s="175">
        <v>44571</v>
      </c>
      <c r="D39" s="175">
        <v>46446</v>
      </c>
      <c r="E39" s="166"/>
      <c r="F39" s="166"/>
      <c r="G39" s="175">
        <v>45757</v>
      </c>
      <c r="H39" s="175">
        <v>46811</v>
      </c>
      <c r="I39" s="166"/>
      <c r="J39" s="166"/>
      <c r="K39" s="66"/>
      <c r="L39" s="66"/>
    </row>
    <row r="40" spans="1:12" ht="22.5" customHeight="1" x14ac:dyDescent="0.25">
      <c r="A40" s="69" t="s">
        <v>213</v>
      </c>
      <c r="B40" s="68" t="s">
        <v>390</v>
      </c>
      <c r="C40" s="249">
        <v>44620</v>
      </c>
      <c r="D40" s="249">
        <v>46568</v>
      </c>
      <c r="E40" s="67" t="s">
        <v>475</v>
      </c>
      <c r="F40" s="67" t="s">
        <v>475</v>
      </c>
      <c r="G40" s="249">
        <v>45836</v>
      </c>
      <c r="H40" s="249">
        <v>46934</v>
      </c>
      <c r="I40" s="166"/>
      <c r="J40" s="166"/>
      <c r="K40" s="66"/>
      <c r="L40" s="66"/>
    </row>
    <row r="41" spans="1:12" ht="47.25" x14ac:dyDescent="0.25">
      <c r="A41" s="69" t="s">
        <v>212</v>
      </c>
      <c r="B41" s="70" t="s">
        <v>471</v>
      </c>
      <c r="C41" s="67"/>
      <c r="D41" s="166"/>
      <c r="E41" s="166"/>
      <c r="F41" s="166"/>
      <c r="G41" s="67"/>
      <c r="H41" s="166"/>
      <c r="I41" s="166"/>
      <c r="J41" s="166"/>
      <c r="K41" s="66"/>
      <c r="L41" s="66"/>
    </row>
    <row r="42" spans="1:12" ht="31.5" x14ac:dyDescent="0.25">
      <c r="A42" s="69">
        <v>3</v>
      </c>
      <c r="B42" s="68" t="s">
        <v>389</v>
      </c>
      <c r="C42" s="175">
        <v>44620</v>
      </c>
      <c r="D42" s="175">
        <v>46568</v>
      </c>
      <c r="E42" s="166"/>
      <c r="F42" s="166"/>
      <c r="G42" s="175">
        <f>G40</f>
        <v>45836</v>
      </c>
      <c r="H42" s="175">
        <v>46934</v>
      </c>
      <c r="I42" s="166"/>
      <c r="J42" s="166"/>
      <c r="K42" s="66"/>
      <c r="L42" s="66"/>
    </row>
    <row r="43" spans="1:12" x14ac:dyDescent="0.25">
      <c r="A43" s="69" t="s">
        <v>211</v>
      </c>
      <c r="B43" s="68" t="s">
        <v>209</v>
      </c>
      <c r="C43" s="175">
        <v>44743</v>
      </c>
      <c r="D43" s="175">
        <v>46568</v>
      </c>
      <c r="E43" s="166"/>
      <c r="F43" s="166"/>
      <c r="G43" s="175">
        <f>G42+90</f>
        <v>45926</v>
      </c>
      <c r="H43" s="175">
        <v>46934</v>
      </c>
      <c r="I43" s="166"/>
      <c r="J43" s="166"/>
      <c r="K43" s="66"/>
      <c r="L43" s="66"/>
    </row>
    <row r="44" spans="1:12" x14ac:dyDescent="0.25">
      <c r="A44" s="69" t="s">
        <v>210</v>
      </c>
      <c r="B44" s="68" t="s">
        <v>207</v>
      </c>
      <c r="C44" s="175">
        <v>44805</v>
      </c>
      <c r="D44" s="175">
        <v>46716</v>
      </c>
      <c r="E44" s="166"/>
      <c r="F44" s="166"/>
      <c r="G44" s="175">
        <f>G43+30</f>
        <v>45956</v>
      </c>
      <c r="H44" s="175">
        <v>47082</v>
      </c>
      <c r="I44" s="166"/>
      <c r="J44" s="166"/>
      <c r="K44" s="66"/>
      <c r="L44" s="66"/>
    </row>
    <row r="45" spans="1:12" ht="78.75" x14ac:dyDescent="0.25">
      <c r="A45" s="69" t="s">
        <v>208</v>
      </c>
      <c r="B45" s="68" t="s">
        <v>394</v>
      </c>
      <c r="C45" s="67" t="s">
        <v>475</v>
      </c>
      <c r="D45" s="67" t="s">
        <v>475</v>
      </c>
      <c r="E45" s="67" t="s">
        <v>475</v>
      </c>
      <c r="F45" s="67" t="s">
        <v>475</v>
      </c>
      <c r="G45" s="67" t="s">
        <v>475</v>
      </c>
      <c r="H45" s="67" t="s">
        <v>475</v>
      </c>
      <c r="I45" s="166"/>
      <c r="J45" s="166"/>
      <c r="K45" s="66"/>
      <c r="L45" s="66"/>
    </row>
    <row r="46" spans="1:12" ht="157.5" x14ac:dyDescent="0.25">
      <c r="A46" s="69" t="s">
        <v>206</v>
      </c>
      <c r="B46" s="68" t="s">
        <v>392</v>
      </c>
      <c r="C46" s="67" t="s">
        <v>475</v>
      </c>
      <c r="D46" s="67" t="s">
        <v>475</v>
      </c>
      <c r="E46" s="67" t="s">
        <v>475</v>
      </c>
      <c r="F46" s="67" t="s">
        <v>475</v>
      </c>
      <c r="G46" s="67" t="s">
        <v>475</v>
      </c>
      <c r="H46" s="67" t="s">
        <v>475</v>
      </c>
      <c r="I46" s="166"/>
      <c r="J46" s="166"/>
      <c r="K46" s="66"/>
      <c r="L46" s="66"/>
    </row>
    <row r="47" spans="1:12" x14ac:dyDescent="0.25">
      <c r="A47" s="69" t="s">
        <v>204</v>
      </c>
      <c r="B47" s="68" t="s">
        <v>205</v>
      </c>
      <c r="C47" s="175">
        <v>45255</v>
      </c>
      <c r="D47" s="175">
        <v>46736</v>
      </c>
      <c r="E47" s="166"/>
      <c r="F47" s="166"/>
      <c r="G47" s="175">
        <f>G44+30</f>
        <v>45986</v>
      </c>
      <c r="H47" s="175">
        <v>47102</v>
      </c>
      <c r="I47" s="166"/>
      <c r="J47" s="166"/>
      <c r="K47" s="66"/>
      <c r="L47" s="66"/>
    </row>
    <row r="48" spans="1:12" ht="31.5" x14ac:dyDescent="0.25">
      <c r="A48" s="69" t="s">
        <v>404</v>
      </c>
      <c r="B48" s="70" t="s">
        <v>203</v>
      </c>
      <c r="C48" s="67"/>
      <c r="D48" s="166"/>
      <c r="E48" s="166"/>
      <c r="F48" s="166"/>
      <c r="G48" s="67"/>
      <c r="H48" s="166"/>
      <c r="I48" s="166"/>
      <c r="J48" s="166"/>
      <c r="K48" s="66"/>
      <c r="L48" s="66"/>
    </row>
    <row r="49" spans="1:12" ht="31.5" x14ac:dyDescent="0.25">
      <c r="A49" s="69">
        <v>4</v>
      </c>
      <c r="B49" s="68" t="s">
        <v>201</v>
      </c>
      <c r="C49" s="175">
        <v>45275</v>
      </c>
      <c r="D49" s="175">
        <v>46741</v>
      </c>
      <c r="E49" s="166"/>
      <c r="F49" s="166"/>
      <c r="G49" s="175">
        <f>G47+30</f>
        <v>46016</v>
      </c>
      <c r="H49" s="175">
        <v>47107</v>
      </c>
      <c r="I49" s="166"/>
      <c r="J49" s="166"/>
      <c r="K49" s="66"/>
      <c r="L49" s="66"/>
    </row>
    <row r="50" spans="1:12" ht="78.75" x14ac:dyDescent="0.25">
      <c r="A50" s="69" t="s">
        <v>202</v>
      </c>
      <c r="B50" s="68" t="s">
        <v>393</v>
      </c>
      <c r="C50" s="249">
        <v>45280</v>
      </c>
      <c r="D50" s="249">
        <v>46746</v>
      </c>
      <c r="E50" s="67"/>
      <c r="F50" s="67"/>
      <c r="G50" s="249">
        <f>G49+2</f>
        <v>46018</v>
      </c>
      <c r="H50" s="249">
        <v>47112</v>
      </c>
      <c r="I50" s="166"/>
      <c r="J50" s="166"/>
      <c r="K50" s="66"/>
      <c r="L50" s="66"/>
    </row>
    <row r="51" spans="1:12" ht="63" x14ac:dyDescent="0.25">
      <c r="A51" s="69" t="s">
        <v>200</v>
      </c>
      <c r="B51" s="68" t="s">
        <v>395</v>
      </c>
      <c r="C51" s="67" t="s">
        <v>475</v>
      </c>
      <c r="D51" s="67" t="s">
        <v>475</v>
      </c>
      <c r="E51" s="67" t="s">
        <v>475</v>
      </c>
      <c r="F51" s="67" t="s">
        <v>475</v>
      </c>
      <c r="G51" s="67" t="s">
        <v>475</v>
      </c>
      <c r="H51" s="67" t="s">
        <v>475</v>
      </c>
      <c r="I51" s="166"/>
      <c r="J51" s="166"/>
      <c r="K51" s="66"/>
      <c r="L51" s="66"/>
    </row>
    <row r="52" spans="1:12" ht="63" x14ac:dyDescent="0.25">
      <c r="A52" s="69" t="s">
        <v>198</v>
      </c>
      <c r="B52" s="68" t="s">
        <v>199</v>
      </c>
      <c r="C52" s="176" t="s">
        <v>475</v>
      </c>
      <c r="D52" s="176" t="s">
        <v>475</v>
      </c>
      <c r="E52" s="176" t="s">
        <v>475</v>
      </c>
      <c r="F52" s="176" t="s">
        <v>475</v>
      </c>
      <c r="G52" s="176" t="s">
        <v>475</v>
      </c>
      <c r="H52" s="176" t="s">
        <v>475</v>
      </c>
      <c r="I52" s="166"/>
      <c r="J52" s="166"/>
      <c r="K52" s="66"/>
      <c r="L52" s="66"/>
    </row>
    <row r="53" spans="1:12" ht="31.5" x14ac:dyDescent="0.25">
      <c r="A53" s="69" t="s">
        <v>196</v>
      </c>
      <c r="B53" s="136" t="s">
        <v>396</v>
      </c>
      <c r="C53" s="175">
        <v>45285</v>
      </c>
      <c r="D53" s="175">
        <v>46751</v>
      </c>
      <c r="E53" s="166"/>
      <c r="F53" s="166"/>
      <c r="G53" s="175">
        <f>G50+2</f>
        <v>46020</v>
      </c>
      <c r="H53" s="175">
        <v>47117</v>
      </c>
      <c r="I53" s="166"/>
      <c r="J53" s="166"/>
      <c r="K53" s="66"/>
      <c r="L53" s="66"/>
    </row>
    <row r="54" spans="1:12" ht="31.5" x14ac:dyDescent="0.25">
      <c r="A54" s="69" t="s">
        <v>397</v>
      </c>
      <c r="B54" s="68" t="s">
        <v>197</v>
      </c>
      <c r="C54" s="175" t="s">
        <v>475</v>
      </c>
      <c r="D54" s="175" t="s">
        <v>475</v>
      </c>
      <c r="E54" s="175" t="s">
        <v>475</v>
      </c>
      <c r="F54" s="175" t="s">
        <v>475</v>
      </c>
      <c r="G54" s="175" t="s">
        <v>475</v>
      </c>
      <c r="H54" s="175" t="s">
        <v>475</v>
      </c>
      <c r="I54" s="166"/>
      <c r="J54" s="1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6" zoomScale="55" zoomScaleNormal="70" zoomScaleSheetLayoutView="55" workbookViewId="0">
      <selection activeCell="A24" sqref="A24:AC86"/>
    </sheetView>
  </sheetViews>
  <sheetFormatPr defaultColWidth="9.140625" defaultRowHeight="15.75" x14ac:dyDescent="0.25"/>
  <cols>
    <col min="1" max="1" width="9.140625" style="60"/>
    <col min="2" max="2" width="57.85546875" style="60" customWidth="1"/>
    <col min="3" max="3" width="13" style="167" customWidth="1"/>
    <col min="4" max="4" width="17.85546875" style="167" customWidth="1"/>
    <col min="5" max="5" width="20.42578125" style="167" customWidth="1"/>
    <col min="6" max="6" width="18.7109375" style="167" customWidth="1"/>
    <col min="7" max="7" width="12.85546875" style="156" customWidth="1"/>
    <col min="8" max="11" width="9" style="258" customWidth="1"/>
    <col min="12" max="15" width="9" style="156" customWidth="1"/>
    <col min="16" max="27" width="9" style="167" customWidth="1"/>
    <col min="28" max="28" width="12.85546875" style="167" customWidth="1"/>
    <col min="29" max="29" width="9.28515625" style="167" customWidth="1"/>
    <col min="30" max="16384" width="9.140625" style="60"/>
  </cols>
  <sheetData>
    <row r="1" spans="1:29" ht="18.75" x14ac:dyDescent="0.25">
      <c r="A1" s="61"/>
      <c r="B1" s="61"/>
      <c r="C1" s="156"/>
      <c r="D1" s="156"/>
      <c r="E1" s="156"/>
      <c r="F1" s="156"/>
      <c r="P1" s="156"/>
      <c r="Q1" s="156"/>
      <c r="AC1" s="185" t="s">
        <v>70</v>
      </c>
    </row>
    <row r="2" spans="1:29" ht="18.75" x14ac:dyDescent="0.3">
      <c r="A2" s="61"/>
      <c r="B2" s="61"/>
      <c r="C2" s="156"/>
      <c r="D2" s="156"/>
      <c r="E2" s="156"/>
      <c r="F2" s="156"/>
      <c r="P2" s="156"/>
      <c r="Q2" s="156"/>
      <c r="AC2" s="186" t="s">
        <v>11</v>
      </c>
    </row>
    <row r="3" spans="1:29" ht="18.75" x14ac:dyDescent="0.3">
      <c r="A3" s="61"/>
      <c r="B3" s="61"/>
      <c r="C3" s="156"/>
      <c r="D3" s="156"/>
      <c r="E3" s="156"/>
      <c r="F3" s="156"/>
      <c r="P3" s="156"/>
      <c r="Q3" s="156"/>
      <c r="AC3" s="186" t="s">
        <v>69</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x14ac:dyDescent="0.25">
      <c r="A5" s="61"/>
      <c r="B5" s="61"/>
      <c r="C5" s="156"/>
      <c r="D5" s="156"/>
      <c r="E5" s="156"/>
      <c r="F5" s="156"/>
      <c r="P5" s="156"/>
      <c r="Q5" s="156"/>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54"/>
      <c r="D7" s="154"/>
      <c r="E7" s="154"/>
      <c r="F7" s="154"/>
      <c r="G7" s="154"/>
      <c r="H7" s="256"/>
      <c r="I7" s="256"/>
      <c r="J7" s="256"/>
      <c r="K7" s="256"/>
      <c r="L7" s="154"/>
      <c r="M7" s="154"/>
      <c r="N7" s="168"/>
      <c r="O7" s="168"/>
      <c r="P7" s="168"/>
      <c r="Q7" s="168"/>
      <c r="R7" s="168"/>
      <c r="S7" s="168"/>
      <c r="T7" s="168"/>
      <c r="U7" s="168"/>
      <c r="V7" s="168"/>
      <c r="W7" s="168"/>
      <c r="X7" s="168"/>
      <c r="Y7" s="168"/>
      <c r="Z7" s="168"/>
      <c r="AA7" s="168"/>
      <c r="AB7" s="168"/>
      <c r="AC7" s="168"/>
    </row>
    <row r="8" spans="1:29" ht="18.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54"/>
      <c r="D10" s="154"/>
      <c r="E10" s="154"/>
      <c r="F10" s="154"/>
      <c r="G10" s="154"/>
      <c r="H10" s="256"/>
      <c r="I10" s="256"/>
      <c r="J10" s="256"/>
      <c r="K10" s="256"/>
      <c r="L10" s="154"/>
      <c r="M10" s="154"/>
      <c r="N10" s="168"/>
      <c r="O10" s="168"/>
      <c r="P10" s="168"/>
      <c r="Q10" s="168"/>
      <c r="R10" s="168"/>
      <c r="S10" s="168"/>
      <c r="T10" s="168"/>
      <c r="U10" s="168"/>
      <c r="V10" s="168"/>
      <c r="W10" s="168"/>
      <c r="X10" s="168"/>
      <c r="Y10" s="168"/>
      <c r="Z10" s="168"/>
      <c r="AA10" s="168"/>
      <c r="AB10" s="168"/>
      <c r="AC10" s="168"/>
    </row>
    <row r="11" spans="1:29" ht="18.75" x14ac:dyDescent="0.25">
      <c r="A11" s="285" t="str">
        <f>'1. паспорт местоположение'!A12:C12</f>
        <v>H_TP3400.PS.0020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55"/>
      <c r="D13" s="155"/>
      <c r="E13" s="155"/>
      <c r="F13" s="155"/>
      <c r="G13" s="155"/>
      <c r="H13" s="257"/>
      <c r="I13" s="257"/>
      <c r="J13" s="257"/>
      <c r="K13" s="257"/>
      <c r="L13" s="155"/>
      <c r="M13" s="155"/>
      <c r="N13" s="169"/>
      <c r="O13" s="169"/>
      <c r="P13" s="169"/>
      <c r="Q13" s="169"/>
      <c r="R13" s="169"/>
      <c r="S13" s="169"/>
      <c r="T13" s="169"/>
      <c r="U13" s="169"/>
      <c r="V13" s="169"/>
      <c r="W13" s="169"/>
      <c r="X13" s="169"/>
      <c r="Y13" s="169"/>
      <c r="Z13" s="169"/>
      <c r="AA13" s="169"/>
      <c r="AB13" s="169"/>
      <c r="AC13" s="169"/>
    </row>
    <row r="14" spans="1:29" ht="50.25" customHeight="1" x14ac:dyDescent="0.25">
      <c r="A14" s="274"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5" x14ac:dyDescent="0.25">
      <c r="A17" s="61"/>
      <c r="P17" s="156"/>
      <c r="Q17" s="156"/>
      <c r="R17" s="156"/>
      <c r="S17" s="156"/>
      <c r="T17" s="156"/>
      <c r="U17" s="156"/>
      <c r="V17" s="156"/>
      <c r="W17" s="156"/>
      <c r="X17" s="156"/>
      <c r="Y17" s="156"/>
      <c r="Z17" s="156"/>
      <c r="AA17" s="156"/>
      <c r="AB17" s="156"/>
      <c r="AC17" s="156"/>
    </row>
    <row r="18" spans="1:35" x14ac:dyDescent="0.25">
      <c r="A18" s="413" t="s">
        <v>443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5" x14ac:dyDescent="0.25">
      <c r="A19" s="61"/>
      <c r="B19" s="61"/>
      <c r="C19" s="156"/>
      <c r="D19" s="156"/>
      <c r="E19" s="156"/>
      <c r="F19" s="156"/>
      <c r="P19" s="156"/>
      <c r="Q19" s="156"/>
      <c r="R19" s="156"/>
      <c r="S19" s="156"/>
      <c r="T19" s="156"/>
      <c r="U19" s="156"/>
      <c r="V19" s="156"/>
      <c r="W19" s="156"/>
      <c r="X19" s="156"/>
      <c r="Y19" s="156"/>
      <c r="Z19" s="156"/>
      <c r="AA19" s="156"/>
      <c r="AB19" s="156"/>
      <c r="AC19" s="156"/>
    </row>
    <row r="20" spans="1:35" s="222" customFormat="1" ht="33" customHeight="1" x14ac:dyDescent="0.25">
      <c r="A20" s="401" t="s">
        <v>195</v>
      </c>
      <c r="B20" s="401" t="s">
        <v>194</v>
      </c>
      <c r="C20" s="406" t="s">
        <v>193</v>
      </c>
      <c r="D20" s="406"/>
      <c r="E20" s="408" t="s">
        <v>192</v>
      </c>
      <c r="F20" s="408"/>
      <c r="G20" s="401" t="s">
        <v>620</v>
      </c>
      <c r="H20" s="404" t="s">
        <v>613</v>
      </c>
      <c r="I20" s="405"/>
      <c r="J20" s="405"/>
      <c r="K20" s="405"/>
      <c r="L20" s="404" t="s">
        <v>621</v>
      </c>
      <c r="M20" s="405"/>
      <c r="N20" s="405"/>
      <c r="O20" s="405"/>
      <c r="P20" s="404" t="s">
        <v>614</v>
      </c>
      <c r="Q20" s="405"/>
      <c r="R20" s="405"/>
      <c r="S20" s="405"/>
      <c r="T20" s="404" t="s">
        <v>615</v>
      </c>
      <c r="U20" s="405"/>
      <c r="V20" s="405"/>
      <c r="W20" s="405"/>
      <c r="X20" s="404" t="s">
        <v>622</v>
      </c>
      <c r="Y20" s="405"/>
      <c r="Z20" s="405"/>
      <c r="AA20" s="405"/>
      <c r="AB20" s="409" t="s">
        <v>191</v>
      </c>
      <c r="AC20" s="410"/>
    </row>
    <row r="21" spans="1:35" s="222" customFormat="1" ht="81.75" customHeight="1" x14ac:dyDescent="0.25">
      <c r="A21" s="402"/>
      <c r="B21" s="402"/>
      <c r="C21" s="406"/>
      <c r="D21" s="406"/>
      <c r="E21" s="408"/>
      <c r="F21" s="408"/>
      <c r="G21" s="402"/>
      <c r="H21" s="406" t="s">
        <v>3</v>
      </c>
      <c r="I21" s="406"/>
      <c r="J21" s="406" t="s">
        <v>189</v>
      </c>
      <c r="K21" s="406"/>
      <c r="L21" s="406" t="s">
        <v>3</v>
      </c>
      <c r="M21" s="406"/>
      <c r="N21" s="406" t="s">
        <v>189</v>
      </c>
      <c r="O21" s="406"/>
      <c r="P21" s="406" t="s">
        <v>3</v>
      </c>
      <c r="Q21" s="406"/>
      <c r="R21" s="406" t="s">
        <v>189</v>
      </c>
      <c r="S21" s="406"/>
      <c r="T21" s="406" t="s">
        <v>3</v>
      </c>
      <c r="U21" s="406"/>
      <c r="V21" s="406" t="s">
        <v>189</v>
      </c>
      <c r="W21" s="406"/>
      <c r="X21" s="406" t="s">
        <v>3</v>
      </c>
      <c r="Y21" s="406"/>
      <c r="Z21" s="406" t="s">
        <v>189</v>
      </c>
      <c r="AA21" s="406"/>
      <c r="AB21" s="411"/>
      <c r="AC21" s="412"/>
    </row>
    <row r="22" spans="1:35" s="222" customFormat="1" ht="89.25" customHeight="1" x14ac:dyDescent="0.3">
      <c r="A22" s="403"/>
      <c r="B22" s="403"/>
      <c r="C22" s="260" t="s">
        <v>3</v>
      </c>
      <c r="D22" s="260" t="s">
        <v>189</v>
      </c>
      <c r="E22" s="223" t="s">
        <v>623</v>
      </c>
      <c r="F22" s="223" t="s">
        <v>624</v>
      </c>
      <c r="G22" s="403"/>
      <c r="H22" s="224" t="s">
        <v>422</v>
      </c>
      <c r="I22" s="224" t="s">
        <v>423</v>
      </c>
      <c r="J22" s="224" t="s">
        <v>422</v>
      </c>
      <c r="K22" s="224" t="s">
        <v>423</v>
      </c>
      <c r="L22" s="224" t="s">
        <v>422</v>
      </c>
      <c r="M22" s="224" t="s">
        <v>423</v>
      </c>
      <c r="N22" s="224" t="s">
        <v>422</v>
      </c>
      <c r="O22" s="224" t="s">
        <v>423</v>
      </c>
      <c r="P22" s="224" t="s">
        <v>422</v>
      </c>
      <c r="Q22" s="224" t="s">
        <v>423</v>
      </c>
      <c r="R22" s="224" t="s">
        <v>422</v>
      </c>
      <c r="S22" s="224" t="s">
        <v>423</v>
      </c>
      <c r="T22" s="224" t="s">
        <v>422</v>
      </c>
      <c r="U22" s="224" t="s">
        <v>423</v>
      </c>
      <c r="V22" s="224" t="s">
        <v>422</v>
      </c>
      <c r="W22" s="224" t="s">
        <v>423</v>
      </c>
      <c r="X22" s="224" t="s">
        <v>422</v>
      </c>
      <c r="Y22" s="224" t="s">
        <v>423</v>
      </c>
      <c r="Z22" s="224" t="s">
        <v>422</v>
      </c>
      <c r="AA22" s="224" t="s">
        <v>423</v>
      </c>
      <c r="AB22" s="224" t="s">
        <v>190</v>
      </c>
      <c r="AC22" s="224" t="s">
        <v>189</v>
      </c>
      <c r="AE22" s="225"/>
      <c r="AF22" s="225"/>
      <c r="AG22" s="225"/>
      <c r="AH22" s="225"/>
      <c r="AI22" s="170"/>
    </row>
    <row r="23" spans="1:35" s="222"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170"/>
      <c r="AF23" s="170"/>
      <c r="AG23" s="170"/>
      <c r="AH23" s="170"/>
      <c r="AI23" s="170"/>
    </row>
    <row r="24" spans="1:35" s="222" customFormat="1" ht="47.25" customHeight="1" x14ac:dyDescent="0.25">
      <c r="A24" s="226">
        <v>1</v>
      </c>
      <c r="B24" s="171" t="s">
        <v>188</v>
      </c>
      <c r="C24" s="227">
        <v>1485.8533480020003</v>
      </c>
      <c r="D24" s="227">
        <v>1761.2674660019998</v>
      </c>
      <c r="E24" s="227">
        <v>1752.2589205719999</v>
      </c>
      <c r="F24" s="227">
        <v>1752.2589205719999</v>
      </c>
      <c r="G24" s="227">
        <v>0</v>
      </c>
      <c r="H24" s="227">
        <v>10.994949999999999</v>
      </c>
      <c r="I24" s="227"/>
      <c r="J24" s="227">
        <v>0</v>
      </c>
      <c r="K24" s="227"/>
      <c r="L24" s="227">
        <v>60.174904603999984</v>
      </c>
      <c r="M24" s="227"/>
      <c r="N24" s="227">
        <v>13.523239999999999</v>
      </c>
      <c r="O24" s="227"/>
      <c r="P24" s="227">
        <v>223.10822652399997</v>
      </c>
      <c r="Q24" s="227"/>
      <c r="R24" s="227">
        <v>77.988569999600003</v>
      </c>
      <c r="S24" s="227"/>
      <c r="T24" s="227">
        <v>594.72759499599681</v>
      </c>
      <c r="U24" s="227"/>
      <c r="V24" s="227">
        <v>90.300730000399994</v>
      </c>
      <c r="W24" s="227"/>
      <c r="X24" s="227">
        <v>539.10426573799896</v>
      </c>
      <c r="Y24" s="227"/>
      <c r="Z24" s="227">
        <v>480.19177000040003</v>
      </c>
      <c r="AA24" s="227"/>
      <c r="AB24" s="227">
        <v>1428.1099418619956</v>
      </c>
      <c r="AC24" s="227">
        <v>662.00431000039998</v>
      </c>
    </row>
    <row r="25" spans="1:35" s="222" customFormat="1" ht="24" customHeight="1" x14ac:dyDescent="0.25">
      <c r="A25" s="228" t="s">
        <v>187</v>
      </c>
      <c r="B25" s="229"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5" s="222" customFormat="1" x14ac:dyDescent="0.25">
      <c r="A26" s="228" t="s">
        <v>185</v>
      </c>
      <c r="B26" s="229"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5" s="222" customFormat="1" ht="31.5" x14ac:dyDescent="0.25">
      <c r="A27" s="228" t="s">
        <v>183</v>
      </c>
      <c r="B27" s="229" t="s">
        <v>378</v>
      </c>
      <c r="C27" s="227"/>
      <c r="D27" s="227"/>
      <c r="E27" s="227"/>
      <c r="F27" s="227"/>
      <c r="G27" s="227">
        <v>0</v>
      </c>
      <c r="H27" s="227">
        <v>10.994949999999999</v>
      </c>
      <c r="I27" s="227"/>
      <c r="J27" s="227">
        <v>0</v>
      </c>
      <c r="K27" s="227"/>
      <c r="L27" s="227">
        <v>50.471508336666652</v>
      </c>
      <c r="M27" s="227"/>
      <c r="N27" s="227">
        <v>11.291589999999999</v>
      </c>
      <c r="O27" s="227"/>
      <c r="P27" s="227">
        <v>188.44971543666665</v>
      </c>
      <c r="Q27" s="227"/>
      <c r="R27" s="227">
        <v>65.412848333000014</v>
      </c>
      <c r="S27" s="227"/>
      <c r="T27" s="227">
        <v>522.63140465581205</v>
      </c>
      <c r="U27" s="227"/>
      <c r="V27" s="227">
        <v>90.300730000399994</v>
      </c>
      <c r="W27" s="227"/>
      <c r="X27" s="227">
        <v>449.84576644833248</v>
      </c>
      <c r="Y27" s="227"/>
      <c r="Z27" s="227">
        <v>480.19177000040003</v>
      </c>
      <c r="AA27" s="227"/>
      <c r="AB27" s="227">
        <v>1222.3933448774778</v>
      </c>
      <c r="AC27" s="227">
        <v>647.19693833380006</v>
      </c>
    </row>
    <row r="28" spans="1:35" s="222" customFormat="1" x14ac:dyDescent="0.25">
      <c r="A28" s="228" t="s">
        <v>182</v>
      </c>
      <c r="B28" s="229"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222" customFormat="1" x14ac:dyDescent="0.25">
      <c r="A29" s="228" t="s">
        <v>180</v>
      </c>
      <c r="B29" s="230" t="s">
        <v>179</v>
      </c>
      <c r="C29" s="227"/>
      <c r="D29" s="227"/>
      <c r="E29" s="227"/>
      <c r="F29" s="227"/>
      <c r="G29" s="227">
        <v>0</v>
      </c>
      <c r="H29" s="227">
        <v>0</v>
      </c>
      <c r="I29" s="227"/>
      <c r="J29" s="227">
        <v>0</v>
      </c>
      <c r="K29" s="227"/>
      <c r="L29" s="227">
        <v>9.703396267333332</v>
      </c>
      <c r="M29" s="227"/>
      <c r="N29" s="227">
        <v>2.2316500000000001</v>
      </c>
      <c r="O29" s="227"/>
      <c r="P29" s="227">
        <v>34.658511087333324</v>
      </c>
      <c r="Q29" s="227"/>
      <c r="R29" s="227">
        <v>12.575721666599989</v>
      </c>
      <c r="S29" s="227"/>
      <c r="T29" s="227">
        <v>72.096190340184762</v>
      </c>
      <c r="U29" s="227"/>
      <c r="V29" s="227">
        <v>0</v>
      </c>
      <c r="W29" s="227"/>
      <c r="X29" s="227">
        <v>89.258499289666474</v>
      </c>
      <c r="Y29" s="227"/>
      <c r="Z29" s="227">
        <v>0</v>
      </c>
      <c r="AA29" s="227"/>
      <c r="AB29" s="227">
        <v>205.71659698451776</v>
      </c>
      <c r="AC29" s="227">
        <v>14.80737166659992</v>
      </c>
    </row>
    <row r="30" spans="1:35" s="222" customFormat="1" ht="47.25" x14ac:dyDescent="0.25">
      <c r="A30" s="226" t="s">
        <v>64</v>
      </c>
      <c r="B30" s="171" t="s">
        <v>178</v>
      </c>
      <c r="C30" s="227">
        <v>1245.30835</v>
      </c>
      <c r="D30" s="227">
        <v>1476.2904099999998</v>
      </c>
      <c r="E30" s="227">
        <v>1468.7832888099999</v>
      </c>
      <c r="F30" s="227">
        <v>1468.7832888099999</v>
      </c>
      <c r="G30" s="227">
        <v>0</v>
      </c>
      <c r="H30" s="227">
        <v>9.2220805000000006</v>
      </c>
      <c r="I30" s="227"/>
      <c r="J30" s="227">
        <v>0</v>
      </c>
      <c r="K30" s="227"/>
      <c r="L30" s="227">
        <v>133.80484167</v>
      </c>
      <c r="M30" s="227"/>
      <c r="N30" s="227">
        <v>11.291589999999999</v>
      </c>
      <c r="O30" s="227"/>
      <c r="P30" s="227">
        <v>190.30041667</v>
      </c>
      <c r="Q30" s="227"/>
      <c r="R30" s="227">
        <v>65.412848332999999</v>
      </c>
      <c r="S30" s="227"/>
      <c r="T30" s="227">
        <v>525.46145833000003</v>
      </c>
      <c r="U30" s="227"/>
      <c r="V30" s="227">
        <v>75.759801667000005</v>
      </c>
      <c r="W30" s="227"/>
      <c r="X30" s="227">
        <v>379.01243163999999</v>
      </c>
      <c r="Y30" s="227"/>
      <c r="Z30" s="227">
        <v>400.811396667</v>
      </c>
      <c r="AA30" s="227"/>
      <c r="AB30" s="227">
        <v>1237.8012288100001</v>
      </c>
      <c r="AC30" s="227">
        <v>553.27563666700007</v>
      </c>
    </row>
    <row r="31" spans="1:35" s="222" customFormat="1" x14ac:dyDescent="0.25">
      <c r="A31" s="226" t="s">
        <v>177</v>
      </c>
      <c r="B31" s="229" t="s">
        <v>176</v>
      </c>
      <c r="C31" s="227">
        <v>7.5071199999999996</v>
      </c>
      <c r="D31" s="227">
        <v>7.5071199999999996</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222" customFormat="1" ht="31.5" x14ac:dyDescent="0.25">
      <c r="A32" s="226" t="s">
        <v>175</v>
      </c>
      <c r="B32" s="229" t="s">
        <v>174</v>
      </c>
      <c r="C32" s="227">
        <v>293.88071000000002</v>
      </c>
      <c r="D32" s="227">
        <v>354.28737000000001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2" customFormat="1" x14ac:dyDescent="0.25">
      <c r="A33" s="226" t="s">
        <v>173</v>
      </c>
      <c r="B33" s="229" t="s">
        <v>172</v>
      </c>
      <c r="C33" s="227">
        <v>769.29629</v>
      </c>
      <c r="D33" s="227">
        <v>902.78748999999993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2" customFormat="1" x14ac:dyDescent="0.25">
      <c r="A34" s="226" t="s">
        <v>171</v>
      </c>
      <c r="B34" s="229" t="s">
        <v>170</v>
      </c>
      <c r="C34" s="227">
        <v>174.62422999999998</v>
      </c>
      <c r="D34" s="227">
        <v>211.70843000000002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2" customFormat="1" ht="31.5" x14ac:dyDescent="0.25">
      <c r="A35" s="226" t="s">
        <v>63</v>
      </c>
      <c r="B35" s="171"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2" customFormat="1" x14ac:dyDescent="0.25">
      <c r="A36" s="228" t="s">
        <v>168</v>
      </c>
      <c r="B36" s="231" t="s">
        <v>572</v>
      </c>
      <c r="C36" s="227"/>
      <c r="D36" s="227"/>
      <c r="E36" s="227"/>
      <c r="F36" s="227"/>
      <c r="G36" s="227">
        <v>0</v>
      </c>
      <c r="H36" s="227">
        <v>0</v>
      </c>
      <c r="I36" s="261" t="s">
        <v>489</v>
      </c>
      <c r="J36" s="227">
        <v>0</v>
      </c>
      <c r="K36" s="261" t="s">
        <v>489</v>
      </c>
      <c r="L36" s="227">
        <v>0</v>
      </c>
      <c r="M36" s="261" t="s">
        <v>489</v>
      </c>
      <c r="N36" s="227">
        <v>0</v>
      </c>
      <c r="O36" s="261" t="s">
        <v>489</v>
      </c>
      <c r="P36" s="227">
        <v>0</v>
      </c>
      <c r="Q36" s="261" t="s">
        <v>489</v>
      </c>
      <c r="R36" s="227">
        <v>0</v>
      </c>
      <c r="S36" s="261" t="s">
        <v>489</v>
      </c>
      <c r="T36" s="227">
        <v>0</v>
      </c>
      <c r="U36" s="261" t="s">
        <v>489</v>
      </c>
      <c r="V36" s="227">
        <v>0</v>
      </c>
      <c r="W36" s="261" t="s">
        <v>489</v>
      </c>
      <c r="X36" s="227">
        <v>0</v>
      </c>
      <c r="Y36" s="261" t="s">
        <v>489</v>
      </c>
      <c r="Z36" s="227">
        <v>0</v>
      </c>
      <c r="AA36" s="261" t="s">
        <v>489</v>
      </c>
      <c r="AB36" s="227">
        <v>0</v>
      </c>
      <c r="AC36" s="227">
        <v>0</v>
      </c>
    </row>
    <row r="37" spans="1:29" s="222" customFormat="1" ht="31.5" x14ac:dyDescent="0.25">
      <c r="A37" s="228" t="s">
        <v>167</v>
      </c>
      <c r="B37" s="231" t="s">
        <v>570</v>
      </c>
      <c r="C37" s="227"/>
      <c r="D37" s="227"/>
      <c r="E37" s="227"/>
      <c r="F37" s="227"/>
      <c r="G37" s="227">
        <v>0</v>
      </c>
      <c r="H37" s="227">
        <v>0</v>
      </c>
      <c r="I37" s="261" t="s">
        <v>489</v>
      </c>
      <c r="J37" s="227">
        <v>0</v>
      </c>
      <c r="K37" s="261" t="s">
        <v>489</v>
      </c>
      <c r="L37" s="227">
        <v>0</v>
      </c>
      <c r="M37" s="261" t="s">
        <v>489</v>
      </c>
      <c r="N37" s="227">
        <v>0</v>
      </c>
      <c r="O37" s="261" t="s">
        <v>489</v>
      </c>
      <c r="P37" s="227">
        <v>0</v>
      </c>
      <c r="Q37" s="261" t="s">
        <v>489</v>
      </c>
      <c r="R37" s="227">
        <v>0</v>
      </c>
      <c r="S37" s="261" t="s">
        <v>489</v>
      </c>
      <c r="T37" s="227">
        <v>0</v>
      </c>
      <c r="U37" s="261" t="s">
        <v>489</v>
      </c>
      <c r="V37" s="227">
        <v>0</v>
      </c>
      <c r="W37" s="261" t="s">
        <v>489</v>
      </c>
      <c r="X37" s="227">
        <v>0</v>
      </c>
      <c r="Y37" s="261" t="s">
        <v>489</v>
      </c>
      <c r="Z37" s="227">
        <v>0</v>
      </c>
      <c r="AA37" s="261" t="s">
        <v>489</v>
      </c>
      <c r="AB37" s="227">
        <v>0</v>
      </c>
      <c r="AC37" s="227">
        <v>0</v>
      </c>
    </row>
    <row r="38" spans="1:29" s="222" customFormat="1" x14ac:dyDescent="0.25">
      <c r="A38" s="228" t="s">
        <v>166</v>
      </c>
      <c r="B38" s="229" t="s">
        <v>157</v>
      </c>
      <c r="C38" s="227"/>
      <c r="D38" s="227"/>
      <c r="E38" s="227"/>
      <c r="F38" s="227"/>
      <c r="G38" s="227">
        <v>0</v>
      </c>
      <c r="H38" s="227">
        <v>0</v>
      </c>
      <c r="I38" s="261" t="s">
        <v>489</v>
      </c>
      <c r="J38" s="227">
        <v>0</v>
      </c>
      <c r="K38" s="261" t="s">
        <v>489</v>
      </c>
      <c r="L38" s="227">
        <v>0</v>
      </c>
      <c r="M38" s="261" t="s">
        <v>489</v>
      </c>
      <c r="N38" s="227">
        <v>0</v>
      </c>
      <c r="O38" s="261" t="s">
        <v>489</v>
      </c>
      <c r="P38" s="227">
        <v>0</v>
      </c>
      <c r="Q38" s="261" t="s">
        <v>489</v>
      </c>
      <c r="R38" s="227">
        <v>0</v>
      </c>
      <c r="S38" s="261" t="s">
        <v>489</v>
      </c>
      <c r="T38" s="227">
        <v>0</v>
      </c>
      <c r="U38" s="261" t="s">
        <v>489</v>
      </c>
      <c r="V38" s="227">
        <v>0</v>
      </c>
      <c r="W38" s="261" t="s">
        <v>489</v>
      </c>
      <c r="X38" s="227">
        <v>0</v>
      </c>
      <c r="Y38" s="261" t="s">
        <v>489</v>
      </c>
      <c r="Z38" s="227">
        <v>0</v>
      </c>
      <c r="AA38" s="261" t="s">
        <v>489</v>
      </c>
      <c r="AB38" s="227">
        <v>0</v>
      </c>
      <c r="AC38" s="227">
        <v>0</v>
      </c>
    </row>
    <row r="39" spans="1:29" s="222" customFormat="1" x14ac:dyDescent="0.25">
      <c r="A39" s="228" t="s">
        <v>165</v>
      </c>
      <c r="B39" s="229" t="s">
        <v>604</v>
      </c>
      <c r="C39" s="227"/>
      <c r="D39" s="227"/>
      <c r="E39" s="227"/>
      <c r="F39" s="227"/>
      <c r="G39" s="227">
        <v>0</v>
      </c>
      <c r="H39" s="227">
        <v>0</v>
      </c>
      <c r="I39" s="261" t="s">
        <v>489</v>
      </c>
      <c r="J39" s="227">
        <v>0</v>
      </c>
      <c r="K39" s="261" t="s">
        <v>489</v>
      </c>
      <c r="L39" s="227">
        <v>0</v>
      </c>
      <c r="M39" s="261" t="s">
        <v>489</v>
      </c>
      <c r="N39" s="227">
        <v>0</v>
      </c>
      <c r="O39" s="261" t="s">
        <v>489</v>
      </c>
      <c r="P39" s="227">
        <v>0</v>
      </c>
      <c r="Q39" s="261" t="s">
        <v>489</v>
      </c>
      <c r="R39" s="227">
        <v>0</v>
      </c>
      <c r="S39" s="261" t="s">
        <v>489</v>
      </c>
      <c r="T39" s="227">
        <v>0</v>
      </c>
      <c r="U39" s="261" t="s">
        <v>489</v>
      </c>
      <c r="V39" s="227">
        <v>0</v>
      </c>
      <c r="W39" s="261" t="s">
        <v>489</v>
      </c>
      <c r="X39" s="227">
        <v>0</v>
      </c>
      <c r="Y39" s="261" t="s">
        <v>489</v>
      </c>
      <c r="Z39" s="227">
        <v>0</v>
      </c>
      <c r="AA39" s="261" t="s">
        <v>489</v>
      </c>
      <c r="AB39" s="227">
        <v>0</v>
      </c>
      <c r="AC39" s="227">
        <v>0</v>
      </c>
    </row>
    <row r="40" spans="1:29" s="222" customFormat="1" x14ac:dyDescent="0.25">
      <c r="A40" s="228" t="s">
        <v>164</v>
      </c>
      <c r="B40" s="229" t="s">
        <v>573</v>
      </c>
      <c r="C40" s="227"/>
      <c r="D40" s="227"/>
      <c r="E40" s="227"/>
      <c r="F40" s="227"/>
      <c r="G40" s="227">
        <v>0</v>
      </c>
      <c r="H40" s="227">
        <v>0</v>
      </c>
      <c r="I40" s="261" t="s">
        <v>489</v>
      </c>
      <c r="J40" s="227">
        <v>0</v>
      </c>
      <c r="K40" s="261" t="s">
        <v>489</v>
      </c>
      <c r="L40" s="227">
        <v>0</v>
      </c>
      <c r="M40" s="261" t="s">
        <v>489</v>
      </c>
      <c r="N40" s="227">
        <v>0</v>
      </c>
      <c r="O40" s="261" t="s">
        <v>489</v>
      </c>
      <c r="P40" s="227">
        <v>0</v>
      </c>
      <c r="Q40" s="261" t="s">
        <v>489</v>
      </c>
      <c r="R40" s="227">
        <v>0</v>
      </c>
      <c r="S40" s="261" t="s">
        <v>489</v>
      </c>
      <c r="T40" s="227">
        <v>0</v>
      </c>
      <c r="U40" s="261" t="s">
        <v>489</v>
      </c>
      <c r="V40" s="227">
        <v>0</v>
      </c>
      <c r="W40" s="261" t="s">
        <v>489</v>
      </c>
      <c r="X40" s="227">
        <v>0</v>
      </c>
      <c r="Y40" s="261" t="s">
        <v>489</v>
      </c>
      <c r="Z40" s="227">
        <v>0</v>
      </c>
      <c r="AA40" s="261" t="s">
        <v>489</v>
      </c>
      <c r="AB40" s="227">
        <v>0</v>
      </c>
      <c r="AC40" s="227">
        <v>0</v>
      </c>
    </row>
    <row r="41" spans="1:29" s="222" customFormat="1" x14ac:dyDescent="0.25">
      <c r="A41" s="228" t="s">
        <v>163</v>
      </c>
      <c r="B41" s="229" t="s">
        <v>574</v>
      </c>
      <c r="C41" s="227"/>
      <c r="D41" s="227"/>
      <c r="E41" s="227"/>
      <c r="F41" s="227"/>
      <c r="G41" s="227">
        <v>0</v>
      </c>
      <c r="H41" s="227">
        <v>0</v>
      </c>
      <c r="I41" s="261" t="s">
        <v>489</v>
      </c>
      <c r="J41" s="227">
        <v>0</v>
      </c>
      <c r="K41" s="261" t="s">
        <v>489</v>
      </c>
      <c r="L41" s="227">
        <v>0</v>
      </c>
      <c r="M41" s="261" t="s">
        <v>489</v>
      </c>
      <c r="N41" s="227">
        <v>0</v>
      </c>
      <c r="O41" s="261" t="s">
        <v>489</v>
      </c>
      <c r="P41" s="227">
        <v>0</v>
      </c>
      <c r="Q41" s="261" t="s">
        <v>489</v>
      </c>
      <c r="R41" s="227">
        <v>0</v>
      </c>
      <c r="S41" s="261" t="s">
        <v>489</v>
      </c>
      <c r="T41" s="227">
        <v>0</v>
      </c>
      <c r="U41" s="261" t="s">
        <v>489</v>
      </c>
      <c r="V41" s="227">
        <v>0</v>
      </c>
      <c r="W41" s="261" t="s">
        <v>489</v>
      </c>
      <c r="X41" s="227">
        <v>0</v>
      </c>
      <c r="Y41" s="261" t="s">
        <v>489</v>
      </c>
      <c r="Z41" s="227">
        <v>0</v>
      </c>
      <c r="AA41" s="261" t="s">
        <v>489</v>
      </c>
      <c r="AB41" s="227">
        <v>0</v>
      </c>
      <c r="AC41" s="227">
        <v>0</v>
      </c>
    </row>
    <row r="42" spans="1:29" s="222" customFormat="1" x14ac:dyDescent="0.25">
      <c r="A42" s="228" t="s">
        <v>162</v>
      </c>
      <c r="B42" s="229" t="s">
        <v>575</v>
      </c>
      <c r="C42" s="227"/>
      <c r="D42" s="227"/>
      <c r="E42" s="227"/>
      <c r="F42" s="227"/>
      <c r="G42" s="227">
        <v>0</v>
      </c>
      <c r="H42" s="227">
        <v>0</v>
      </c>
      <c r="I42" s="261" t="s">
        <v>489</v>
      </c>
      <c r="J42" s="227">
        <v>0</v>
      </c>
      <c r="K42" s="261" t="s">
        <v>489</v>
      </c>
      <c r="L42" s="227">
        <v>0</v>
      </c>
      <c r="M42" s="261" t="s">
        <v>489</v>
      </c>
      <c r="N42" s="227">
        <v>0</v>
      </c>
      <c r="O42" s="261" t="s">
        <v>489</v>
      </c>
      <c r="P42" s="227">
        <v>0</v>
      </c>
      <c r="Q42" s="261" t="s">
        <v>489</v>
      </c>
      <c r="R42" s="227">
        <v>0</v>
      </c>
      <c r="S42" s="261" t="s">
        <v>489</v>
      </c>
      <c r="T42" s="227">
        <v>0</v>
      </c>
      <c r="U42" s="261" t="s">
        <v>489</v>
      </c>
      <c r="V42" s="227">
        <v>0</v>
      </c>
      <c r="W42" s="261" t="s">
        <v>489</v>
      </c>
      <c r="X42" s="227">
        <v>0</v>
      </c>
      <c r="Y42" s="261" t="s">
        <v>489</v>
      </c>
      <c r="Z42" s="227">
        <v>0</v>
      </c>
      <c r="AA42" s="261" t="s">
        <v>489</v>
      </c>
      <c r="AB42" s="227">
        <v>0</v>
      </c>
      <c r="AC42" s="227">
        <v>0</v>
      </c>
    </row>
    <row r="43" spans="1:29" s="222" customFormat="1" x14ac:dyDescent="0.25">
      <c r="A43" s="228" t="s">
        <v>576</v>
      </c>
      <c r="B43" s="229" t="s">
        <v>577</v>
      </c>
      <c r="C43" s="227"/>
      <c r="D43" s="227"/>
      <c r="E43" s="227"/>
      <c r="F43" s="227"/>
      <c r="G43" s="227">
        <v>0</v>
      </c>
      <c r="H43" s="227">
        <v>0</v>
      </c>
      <c r="I43" s="261" t="s">
        <v>489</v>
      </c>
      <c r="J43" s="227">
        <v>0</v>
      </c>
      <c r="K43" s="261" t="s">
        <v>489</v>
      </c>
      <c r="L43" s="227">
        <v>0</v>
      </c>
      <c r="M43" s="261" t="s">
        <v>489</v>
      </c>
      <c r="N43" s="227">
        <v>0</v>
      </c>
      <c r="O43" s="261" t="s">
        <v>489</v>
      </c>
      <c r="P43" s="227">
        <v>0</v>
      </c>
      <c r="Q43" s="261" t="s">
        <v>489</v>
      </c>
      <c r="R43" s="227">
        <v>0</v>
      </c>
      <c r="S43" s="261" t="s">
        <v>489</v>
      </c>
      <c r="T43" s="227">
        <v>0</v>
      </c>
      <c r="U43" s="261" t="s">
        <v>489</v>
      </c>
      <c r="V43" s="227">
        <v>0</v>
      </c>
      <c r="W43" s="261" t="s">
        <v>489</v>
      </c>
      <c r="X43" s="227">
        <v>0</v>
      </c>
      <c r="Y43" s="261" t="s">
        <v>489</v>
      </c>
      <c r="Z43" s="227">
        <v>0</v>
      </c>
      <c r="AA43" s="261" t="s">
        <v>489</v>
      </c>
      <c r="AB43" s="227">
        <v>0</v>
      </c>
      <c r="AC43" s="227">
        <v>0</v>
      </c>
    </row>
    <row r="44" spans="1:29" s="222" customFormat="1" x14ac:dyDescent="0.25">
      <c r="A44" s="228" t="s">
        <v>578</v>
      </c>
      <c r="B44" s="229" t="s">
        <v>579</v>
      </c>
      <c r="C44" s="227"/>
      <c r="D44" s="227"/>
      <c r="E44" s="227"/>
      <c r="F44" s="227"/>
      <c r="G44" s="227">
        <v>0</v>
      </c>
      <c r="H44" s="227">
        <v>0</v>
      </c>
      <c r="I44" s="261" t="s">
        <v>489</v>
      </c>
      <c r="J44" s="227">
        <v>0</v>
      </c>
      <c r="K44" s="261" t="s">
        <v>489</v>
      </c>
      <c r="L44" s="227">
        <v>0</v>
      </c>
      <c r="M44" s="261" t="s">
        <v>489</v>
      </c>
      <c r="N44" s="227">
        <v>0</v>
      </c>
      <c r="O44" s="261" t="s">
        <v>489</v>
      </c>
      <c r="P44" s="227">
        <v>0</v>
      </c>
      <c r="Q44" s="261" t="s">
        <v>489</v>
      </c>
      <c r="R44" s="227">
        <v>0</v>
      </c>
      <c r="S44" s="261" t="s">
        <v>489</v>
      </c>
      <c r="T44" s="227">
        <v>0</v>
      </c>
      <c r="U44" s="261" t="s">
        <v>489</v>
      </c>
      <c r="V44" s="227">
        <v>0</v>
      </c>
      <c r="W44" s="261" t="s">
        <v>489</v>
      </c>
      <c r="X44" s="227">
        <v>0</v>
      </c>
      <c r="Y44" s="261" t="s">
        <v>489</v>
      </c>
      <c r="Z44" s="227">
        <v>0</v>
      </c>
      <c r="AA44" s="261" t="s">
        <v>489</v>
      </c>
      <c r="AB44" s="227">
        <v>0</v>
      </c>
      <c r="AC44" s="227">
        <v>0</v>
      </c>
    </row>
    <row r="45" spans="1:29" s="222" customFormat="1" x14ac:dyDescent="0.25">
      <c r="A45" s="228" t="s">
        <v>580</v>
      </c>
      <c r="B45" s="229" t="s">
        <v>581</v>
      </c>
      <c r="C45" s="227"/>
      <c r="D45" s="227"/>
      <c r="E45" s="227"/>
      <c r="F45" s="227"/>
      <c r="G45" s="227">
        <v>0</v>
      </c>
      <c r="H45" s="227">
        <v>0</v>
      </c>
      <c r="I45" s="261" t="s">
        <v>489</v>
      </c>
      <c r="J45" s="227">
        <v>0</v>
      </c>
      <c r="K45" s="261" t="s">
        <v>489</v>
      </c>
      <c r="L45" s="227">
        <v>0</v>
      </c>
      <c r="M45" s="261" t="s">
        <v>489</v>
      </c>
      <c r="N45" s="227">
        <v>0</v>
      </c>
      <c r="O45" s="261" t="s">
        <v>489</v>
      </c>
      <c r="P45" s="227">
        <v>0</v>
      </c>
      <c r="Q45" s="261" t="s">
        <v>489</v>
      </c>
      <c r="R45" s="227">
        <v>0</v>
      </c>
      <c r="S45" s="261" t="s">
        <v>489</v>
      </c>
      <c r="T45" s="227">
        <v>0</v>
      </c>
      <c r="U45" s="261" t="s">
        <v>489</v>
      </c>
      <c r="V45" s="227">
        <v>0</v>
      </c>
      <c r="W45" s="261" t="s">
        <v>489</v>
      </c>
      <c r="X45" s="227">
        <v>0</v>
      </c>
      <c r="Y45" s="261" t="s">
        <v>489</v>
      </c>
      <c r="Z45" s="227">
        <v>0</v>
      </c>
      <c r="AA45" s="261" t="s">
        <v>489</v>
      </c>
      <c r="AB45" s="227">
        <v>0</v>
      </c>
      <c r="AC45" s="227">
        <v>0</v>
      </c>
    </row>
    <row r="46" spans="1:29" s="222" customFormat="1" x14ac:dyDescent="0.25">
      <c r="A46" s="228" t="s">
        <v>582</v>
      </c>
      <c r="B46" s="229" t="s">
        <v>583</v>
      </c>
      <c r="C46" s="227"/>
      <c r="D46" s="227"/>
      <c r="E46" s="227"/>
      <c r="F46" s="227"/>
      <c r="G46" s="227">
        <v>0</v>
      </c>
      <c r="H46" s="227">
        <v>0</v>
      </c>
      <c r="I46" s="261" t="s">
        <v>489</v>
      </c>
      <c r="J46" s="227">
        <v>0</v>
      </c>
      <c r="K46" s="261" t="s">
        <v>489</v>
      </c>
      <c r="L46" s="227">
        <v>0</v>
      </c>
      <c r="M46" s="261" t="s">
        <v>489</v>
      </c>
      <c r="N46" s="227">
        <v>0</v>
      </c>
      <c r="O46" s="261" t="s">
        <v>489</v>
      </c>
      <c r="P46" s="227">
        <v>0</v>
      </c>
      <c r="Q46" s="261" t="s">
        <v>489</v>
      </c>
      <c r="R46" s="227">
        <v>0</v>
      </c>
      <c r="S46" s="261" t="s">
        <v>489</v>
      </c>
      <c r="T46" s="227">
        <v>0</v>
      </c>
      <c r="U46" s="261" t="s">
        <v>489</v>
      </c>
      <c r="V46" s="227">
        <v>0</v>
      </c>
      <c r="W46" s="261" t="s">
        <v>489</v>
      </c>
      <c r="X46" s="227">
        <v>0</v>
      </c>
      <c r="Y46" s="261" t="s">
        <v>489</v>
      </c>
      <c r="Z46" s="227">
        <v>0</v>
      </c>
      <c r="AA46" s="261" t="s">
        <v>489</v>
      </c>
      <c r="AB46" s="227">
        <v>0</v>
      </c>
      <c r="AC46" s="227">
        <v>0</v>
      </c>
    </row>
    <row r="47" spans="1:29" s="222" customFormat="1" x14ac:dyDescent="0.25">
      <c r="A47" s="226" t="s">
        <v>62</v>
      </c>
      <c r="B47" s="171" t="s">
        <v>161</v>
      </c>
      <c r="C47" s="227"/>
      <c r="D47" s="227"/>
      <c r="E47" s="227"/>
      <c r="F47" s="227"/>
      <c r="G47" s="227"/>
      <c r="H47" s="227"/>
      <c r="I47" s="227"/>
      <c r="J47" s="227"/>
      <c r="K47" s="227"/>
      <c r="L47" s="227"/>
      <c r="M47" s="227"/>
      <c r="N47" s="227"/>
      <c r="O47" s="227"/>
      <c r="P47" s="227"/>
      <c r="Q47" s="227"/>
      <c r="R47" s="227"/>
      <c r="S47" s="261"/>
      <c r="T47" s="227"/>
      <c r="U47" s="227"/>
      <c r="V47" s="227"/>
      <c r="W47" s="227"/>
      <c r="X47" s="227"/>
      <c r="Y47" s="227"/>
      <c r="Z47" s="227"/>
      <c r="AA47" s="227"/>
      <c r="AB47" s="227"/>
      <c r="AC47" s="227"/>
    </row>
    <row r="48" spans="1:29" s="222" customFormat="1" x14ac:dyDescent="0.25">
      <c r="A48" s="228" t="s">
        <v>160</v>
      </c>
      <c r="B48" s="231" t="s">
        <v>572</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22" customFormat="1" ht="31.5" x14ac:dyDescent="0.25">
      <c r="A49" s="228" t="s">
        <v>159</v>
      </c>
      <c r="B49" s="231" t="s">
        <v>570</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22" customFormat="1" x14ac:dyDescent="0.25">
      <c r="A50" s="228" t="s">
        <v>158</v>
      </c>
      <c r="B50" s="229"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22" customFormat="1" ht="31.5" x14ac:dyDescent="0.25">
      <c r="A51" s="228" t="s">
        <v>156</v>
      </c>
      <c r="B51" s="229"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22" customFormat="1"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22" customFormat="1"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22" customFormat="1" x14ac:dyDescent="0.25">
      <c r="A54" s="228" t="s">
        <v>150</v>
      </c>
      <c r="B54" s="229" t="s">
        <v>573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22" customFormat="1" x14ac:dyDescent="0.25">
      <c r="A55" s="228" t="s">
        <v>584</v>
      </c>
      <c r="B55" s="229" t="s">
        <v>574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22" customFormat="1" x14ac:dyDescent="0.25">
      <c r="A56" s="228" t="s">
        <v>585</v>
      </c>
      <c r="B56" s="229" t="s">
        <v>575</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22" customFormat="1" x14ac:dyDescent="0.25">
      <c r="A57" s="228" t="s">
        <v>586</v>
      </c>
      <c r="B57" s="229" t="s">
        <v>577</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22" customFormat="1" x14ac:dyDescent="0.25">
      <c r="A58" s="228" t="s">
        <v>587</v>
      </c>
      <c r="B58" s="229" t="s">
        <v>579</v>
      </c>
      <c r="C58" s="227">
        <v>66</v>
      </c>
      <c r="D58" s="227">
        <v>66</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66</v>
      </c>
      <c r="Y58" s="227"/>
      <c r="Z58" s="227">
        <v>0</v>
      </c>
      <c r="AA58" s="227"/>
      <c r="AB58" s="227">
        <v>66</v>
      </c>
      <c r="AC58" s="227">
        <v>0</v>
      </c>
    </row>
    <row r="59" spans="1:29" s="222" customFormat="1" x14ac:dyDescent="0.25">
      <c r="A59" s="228" t="s">
        <v>588</v>
      </c>
      <c r="B59" s="229" t="s">
        <v>581</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22" customFormat="1" x14ac:dyDescent="0.25">
      <c r="A60" s="228" t="s">
        <v>589</v>
      </c>
      <c r="B60" s="229" t="s">
        <v>583</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22" customFormat="1" ht="35.25" customHeight="1" x14ac:dyDescent="0.25">
      <c r="A61" s="226" t="s">
        <v>60</v>
      </c>
      <c r="B61" s="171"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2" customFormat="1" x14ac:dyDescent="0.25">
      <c r="A62" s="228" t="s">
        <v>148</v>
      </c>
      <c r="B62" s="229" t="s">
        <v>147</v>
      </c>
      <c r="C62" s="227">
        <v>1245.30835</v>
      </c>
      <c r="D62" s="227">
        <v>1476.2904099999998</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1245.30835</v>
      </c>
      <c r="Y62" s="227"/>
      <c r="Z62" s="227">
        <v>0</v>
      </c>
      <c r="AA62" s="227"/>
      <c r="AB62" s="227">
        <v>1245.30835</v>
      </c>
      <c r="AC62" s="227">
        <v>0</v>
      </c>
    </row>
    <row r="63" spans="1:29" s="222" customFormat="1" x14ac:dyDescent="0.25">
      <c r="A63" s="228" t="s">
        <v>146</v>
      </c>
      <c r="B63" s="229"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s="222" customFormat="1" x14ac:dyDescent="0.25">
      <c r="A64" s="228" t="s">
        <v>145</v>
      </c>
      <c r="B64" s="231"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s="222" customFormat="1" x14ac:dyDescent="0.25">
      <c r="A65" s="228" t="s">
        <v>144</v>
      </c>
      <c r="B65" s="231"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s="222" customFormat="1" x14ac:dyDescent="0.25">
      <c r="A66" s="228" t="s">
        <v>143</v>
      </c>
      <c r="B66" s="231"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s="222" customFormat="1" x14ac:dyDescent="0.25">
      <c r="A67" s="228" t="s">
        <v>142</v>
      </c>
      <c r="B67" s="231" t="s">
        <v>573</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s="222" customFormat="1" x14ac:dyDescent="0.25">
      <c r="A68" s="228" t="s">
        <v>590</v>
      </c>
      <c r="B68" s="231" t="s">
        <v>574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s="222" customFormat="1" x14ac:dyDescent="0.25">
      <c r="A69" s="228" t="s">
        <v>591</v>
      </c>
      <c r="B69" s="231" t="s">
        <v>575</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s="222" customFormat="1" x14ac:dyDescent="0.25">
      <c r="A70" s="228" t="s">
        <v>592</v>
      </c>
      <c r="B70" s="231" t="s">
        <v>577</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s="222" customFormat="1" x14ac:dyDescent="0.25">
      <c r="A71" s="228" t="s">
        <v>593</v>
      </c>
      <c r="B71" s="231" t="s">
        <v>579</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66</v>
      </c>
      <c r="Y71" s="227"/>
      <c r="Z71" s="227">
        <v>0</v>
      </c>
      <c r="AA71" s="227"/>
      <c r="AB71" s="227">
        <v>66</v>
      </c>
      <c r="AC71" s="227">
        <v>0</v>
      </c>
    </row>
    <row r="72" spans="1:29" s="222" customFormat="1" x14ac:dyDescent="0.25">
      <c r="A72" s="228" t="s">
        <v>594</v>
      </c>
      <c r="B72" s="231" t="s">
        <v>581</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s="222" customFormat="1" x14ac:dyDescent="0.25">
      <c r="A73" s="228" t="s">
        <v>595</v>
      </c>
      <c r="B73" s="231" t="s">
        <v>583</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s="222" customFormat="1" ht="36.75" customHeight="1" x14ac:dyDescent="0.25">
      <c r="A74" s="226" t="s">
        <v>59</v>
      </c>
      <c r="B74" s="232"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s="222" customFormat="1" x14ac:dyDescent="0.25">
      <c r="A75" s="226" t="s">
        <v>57</v>
      </c>
      <c r="B75" s="171"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2" customFormat="1" x14ac:dyDescent="0.25">
      <c r="A76" s="228" t="s">
        <v>231</v>
      </c>
      <c r="B76" s="231" t="s">
        <v>572</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s="222" customFormat="1" ht="31.5" x14ac:dyDescent="0.25">
      <c r="A77" s="228" t="s">
        <v>232</v>
      </c>
      <c r="B77" s="231" t="s">
        <v>570</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s="222" customFormat="1" x14ac:dyDescent="0.25">
      <c r="A78" s="228" t="s">
        <v>233</v>
      </c>
      <c r="B78" s="229"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s="222" customFormat="1" x14ac:dyDescent="0.25">
      <c r="A79" s="228" t="s">
        <v>234</v>
      </c>
      <c r="B79" s="229" t="s">
        <v>571</v>
      </c>
      <c r="C79" s="227"/>
      <c r="D79" s="227"/>
      <c r="E79" s="227"/>
      <c r="F79" s="227"/>
      <c r="G79" s="227">
        <v>0</v>
      </c>
      <c r="H79" s="227">
        <v>0</v>
      </c>
      <c r="I79" s="227"/>
      <c r="J79" s="227">
        <v>0</v>
      </c>
      <c r="K79" s="227"/>
      <c r="L79" s="227">
        <v>0</v>
      </c>
      <c r="M79" s="234"/>
      <c r="N79" s="227">
        <v>0</v>
      </c>
      <c r="O79" s="233"/>
      <c r="P79" s="227">
        <v>0</v>
      </c>
      <c r="Q79" s="233"/>
      <c r="R79" s="227">
        <v>0</v>
      </c>
      <c r="S79" s="233"/>
      <c r="T79" s="227">
        <v>0</v>
      </c>
      <c r="U79" s="233"/>
      <c r="V79" s="227">
        <v>0</v>
      </c>
      <c r="W79" s="233"/>
      <c r="X79" s="227">
        <v>0</v>
      </c>
      <c r="Y79" s="233"/>
      <c r="Z79" s="227">
        <v>0</v>
      </c>
      <c r="AA79" s="233"/>
      <c r="AB79" s="227">
        <v>0</v>
      </c>
      <c r="AC79" s="233">
        <v>0</v>
      </c>
    </row>
    <row r="80" spans="1:29" s="222" customFormat="1" x14ac:dyDescent="0.25">
      <c r="A80" s="228" t="s">
        <v>235</v>
      </c>
      <c r="B80" s="229" t="s">
        <v>573</v>
      </c>
      <c r="C80" s="227"/>
      <c r="D80" s="227"/>
      <c r="E80" s="227"/>
      <c r="F80" s="227"/>
      <c r="G80" s="227">
        <v>0</v>
      </c>
      <c r="H80" s="227">
        <v>0</v>
      </c>
      <c r="I80" s="227"/>
      <c r="J80" s="227">
        <v>0</v>
      </c>
      <c r="K80" s="227"/>
      <c r="L80" s="227">
        <v>0</v>
      </c>
      <c r="M80" s="234"/>
      <c r="N80" s="227">
        <v>0</v>
      </c>
      <c r="O80" s="233"/>
      <c r="P80" s="227">
        <v>0</v>
      </c>
      <c r="Q80" s="233"/>
      <c r="R80" s="227">
        <v>0</v>
      </c>
      <c r="S80" s="233"/>
      <c r="T80" s="227">
        <v>0</v>
      </c>
      <c r="U80" s="233"/>
      <c r="V80" s="227">
        <v>0</v>
      </c>
      <c r="W80" s="233"/>
      <c r="X80" s="227">
        <v>0</v>
      </c>
      <c r="Y80" s="233"/>
      <c r="Z80" s="227">
        <v>0</v>
      </c>
      <c r="AA80" s="233"/>
      <c r="AB80" s="227">
        <v>0</v>
      </c>
      <c r="AC80" s="233">
        <v>0</v>
      </c>
    </row>
    <row r="81" spans="1:29" s="222" customFormat="1" x14ac:dyDescent="0.25">
      <c r="A81" s="228" t="s">
        <v>596</v>
      </c>
      <c r="B81" s="229" t="s">
        <v>574</v>
      </c>
      <c r="C81" s="227"/>
      <c r="D81" s="227"/>
      <c r="E81" s="227"/>
      <c r="F81" s="227"/>
      <c r="G81" s="227">
        <v>0</v>
      </c>
      <c r="H81" s="227">
        <v>0</v>
      </c>
      <c r="I81" s="227"/>
      <c r="J81" s="227">
        <v>0</v>
      </c>
      <c r="K81" s="227"/>
      <c r="L81" s="227">
        <v>0</v>
      </c>
      <c r="M81" s="234"/>
      <c r="N81" s="227">
        <v>0</v>
      </c>
      <c r="O81" s="233"/>
      <c r="P81" s="227">
        <v>0</v>
      </c>
      <c r="Q81" s="233"/>
      <c r="R81" s="227">
        <v>0</v>
      </c>
      <c r="S81" s="233"/>
      <c r="T81" s="227">
        <v>0</v>
      </c>
      <c r="U81" s="233"/>
      <c r="V81" s="227">
        <v>0</v>
      </c>
      <c r="W81" s="233"/>
      <c r="X81" s="227">
        <v>0</v>
      </c>
      <c r="Y81" s="233"/>
      <c r="Z81" s="227">
        <v>0</v>
      </c>
      <c r="AA81" s="233"/>
      <c r="AB81" s="227">
        <v>0</v>
      </c>
      <c r="AC81" s="233">
        <v>0</v>
      </c>
    </row>
    <row r="82" spans="1:29" s="222" customFormat="1" x14ac:dyDescent="0.25">
      <c r="A82" s="228" t="s">
        <v>597</v>
      </c>
      <c r="B82" s="229" t="s">
        <v>575</v>
      </c>
      <c r="C82" s="227"/>
      <c r="D82" s="227"/>
      <c r="E82" s="227"/>
      <c r="F82" s="227"/>
      <c r="G82" s="227">
        <v>0</v>
      </c>
      <c r="H82" s="227">
        <v>0</v>
      </c>
      <c r="I82" s="227"/>
      <c r="J82" s="227">
        <v>0</v>
      </c>
      <c r="K82" s="227"/>
      <c r="L82" s="227">
        <v>0</v>
      </c>
      <c r="M82" s="234"/>
      <c r="N82" s="227">
        <v>0</v>
      </c>
      <c r="O82" s="233"/>
      <c r="P82" s="227">
        <v>0</v>
      </c>
      <c r="Q82" s="233"/>
      <c r="R82" s="227">
        <v>0</v>
      </c>
      <c r="S82" s="233"/>
      <c r="T82" s="227">
        <v>0</v>
      </c>
      <c r="U82" s="233"/>
      <c r="V82" s="227">
        <v>0</v>
      </c>
      <c r="W82" s="233"/>
      <c r="X82" s="227">
        <v>0</v>
      </c>
      <c r="Y82" s="233"/>
      <c r="Z82" s="227">
        <v>0</v>
      </c>
      <c r="AA82" s="233"/>
      <c r="AB82" s="227">
        <v>0</v>
      </c>
      <c r="AC82" s="233">
        <v>0</v>
      </c>
    </row>
    <row r="83" spans="1:29" s="222" customFormat="1" x14ac:dyDescent="0.25">
      <c r="A83" s="228" t="s">
        <v>598</v>
      </c>
      <c r="B83" s="229" t="s">
        <v>577</v>
      </c>
      <c r="C83" s="227"/>
      <c r="D83" s="227"/>
      <c r="E83" s="227"/>
      <c r="F83" s="227"/>
      <c r="G83" s="227">
        <v>0</v>
      </c>
      <c r="H83" s="227">
        <v>0</v>
      </c>
      <c r="I83" s="227"/>
      <c r="J83" s="227">
        <v>0</v>
      </c>
      <c r="K83" s="227"/>
      <c r="L83" s="227">
        <v>0</v>
      </c>
      <c r="M83" s="234"/>
      <c r="N83" s="227">
        <v>0</v>
      </c>
      <c r="O83" s="233"/>
      <c r="P83" s="227">
        <v>0</v>
      </c>
      <c r="Q83" s="233"/>
      <c r="R83" s="227">
        <v>0</v>
      </c>
      <c r="S83" s="233"/>
      <c r="T83" s="227">
        <v>0</v>
      </c>
      <c r="U83" s="233"/>
      <c r="V83" s="227">
        <v>0</v>
      </c>
      <c r="W83" s="233"/>
      <c r="X83" s="227">
        <v>0</v>
      </c>
      <c r="Y83" s="233"/>
      <c r="Z83" s="227">
        <v>0</v>
      </c>
      <c r="AA83" s="233"/>
      <c r="AB83" s="227">
        <v>0</v>
      </c>
      <c r="AC83" s="233">
        <v>0</v>
      </c>
    </row>
    <row r="84" spans="1:29" s="222" customFormat="1" x14ac:dyDescent="0.25">
      <c r="A84" s="228" t="s">
        <v>599</v>
      </c>
      <c r="B84" s="229" t="s">
        <v>579</v>
      </c>
      <c r="C84" s="227"/>
      <c r="D84" s="227"/>
      <c r="E84" s="227"/>
      <c r="F84" s="227"/>
      <c r="G84" s="227">
        <v>0</v>
      </c>
      <c r="H84" s="227">
        <v>0</v>
      </c>
      <c r="I84" s="227"/>
      <c r="J84" s="227">
        <v>0</v>
      </c>
      <c r="K84" s="227"/>
      <c r="L84" s="227">
        <v>0</v>
      </c>
      <c r="M84" s="234"/>
      <c r="N84" s="227">
        <v>0</v>
      </c>
      <c r="O84" s="233"/>
      <c r="P84" s="227">
        <v>0</v>
      </c>
      <c r="Q84" s="233"/>
      <c r="R84" s="227">
        <v>0</v>
      </c>
      <c r="S84" s="233"/>
      <c r="T84" s="227">
        <v>0</v>
      </c>
      <c r="U84" s="233"/>
      <c r="V84" s="227">
        <v>0</v>
      </c>
      <c r="W84" s="233"/>
      <c r="X84" s="227">
        <v>66</v>
      </c>
      <c r="Y84" s="233"/>
      <c r="Z84" s="227">
        <v>0</v>
      </c>
      <c r="AA84" s="233"/>
      <c r="AB84" s="227">
        <v>66</v>
      </c>
      <c r="AC84" s="233">
        <v>0</v>
      </c>
    </row>
    <row r="85" spans="1:29" s="222" customFormat="1" x14ac:dyDescent="0.25">
      <c r="A85" s="228" t="s">
        <v>600</v>
      </c>
      <c r="B85" s="229" t="s">
        <v>581</v>
      </c>
      <c r="C85" s="227"/>
      <c r="D85" s="227"/>
      <c r="E85" s="227"/>
      <c r="F85" s="227"/>
      <c r="G85" s="227">
        <v>0</v>
      </c>
      <c r="H85" s="227">
        <v>0</v>
      </c>
      <c r="I85" s="227"/>
      <c r="J85" s="227">
        <v>0</v>
      </c>
      <c r="K85" s="227"/>
      <c r="L85" s="227">
        <v>0</v>
      </c>
      <c r="M85" s="234"/>
      <c r="N85" s="227">
        <v>0</v>
      </c>
      <c r="O85" s="233"/>
      <c r="P85" s="227">
        <v>0</v>
      </c>
      <c r="Q85" s="233"/>
      <c r="R85" s="227">
        <v>0</v>
      </c>
      <c r="S85" s="233"/>
      <c r="T85" s="227">
        <v>0</v>
      </c>
      <c r="U85" s="233"/>
      <c r="V85" s="227">
        <v>0</v>
      </c>
      <c r="W85" s="233"/>
      <c r="X85" s="227">
        <v>0</v>
      </c>
      <c r="Y85" s="233"/>
      <c r="Z85" s="227">
        <v>0</v>
      </c>
      <c r="AA85" s="233"/>
      <c r="AB85" s="227">
        <v>0</v>
      </c>
      <c r="AC85" s="233">
        <v>0</v>
      </c>
    </row>
    <row r="86" spans="1:29" s="222" customFormat="1" x14ac:dyDescent="0.25">
      <c r="A86" s="228" t="s">
        <v>601</v>
      </c>
      <c r="B86" s="229" t="s">
        <v>583</v>
      </c>
      <c r="C86" s="227"/>
      <c r="D86" s="227"/>
      <c r="E86" s="227"/>
      <c r="F86" s="227"/>
      <c r="G86" s="227">
        <v>0</v>
      </c>
      <c r="H86" s="227">
        <v>0</v>
      </c>
      <c r="I86" s="227"/>
      <c r="J86" s="227">
        <v>0</v>
      </c>
      <c r="K86" s="227"/>
      <c r="L86" s="227">
        <v>0</v>
      </c>
      <c r="M86" s="234"/>
      <c r="N86" s="227">
        <v>0</v>
      </c>
      <c r="O86" s="233"/>
      <c r="P86" s="227">
        <v>0</v>
      </c>
      <c r="Q86" s="233"/>
      <c r="R86" s="227">
        <v>0</v>
      </c>
      <c r="S86" s="233"/>
      <c r="T86" s="227">
        <v>0</v>
      </c>
      <c r="U86" s="233"/>
      <c r="V86" s="227">
        <v>0</v>
      </c>
      <c r="W86" s="233"/>
      <c r="X86" s="227">
        <v>0</v>
      </c>
      <c r="Y86" s="233"/>
      <c r="Z86" s="227">
        <v>0</v>
      </c>
      <c r="AA86" s="233"/>
      <c r="AB86" s="227">
        <v>0</v>
      </c>
      <c r="AC86" s="233">
        <v>0</v>
      </c>
    </row>
    <row r="87" spans="1:29" x14ac:dyDescent="0.25">
      <c r="G87" s="167"/>
      <c r="H87" s="167"/>
      <c r="I87" s="167"/>
      <c r="J87" s="167"/>
      <c r="K87" s="167"/>
      <c r="L87" s="167"/>
      <c r="M87" s="167"/>
      <c r="N87" s="167"/>
      <c r="O87" s="167"/>
    </row>
    <row r="88" spans="1:29" x14ac:dyDescent="0.25">
      <c r="G88" s="167"/>
      <c r="H88" s="167"/>
      <c r="I88" s="167"/>
      <c r="J88" s="167"/>
      <c r="K88" s="167"/>
      <c r="L88" s="167"/>
      <c r="M88" s="167"/>
      <c r="N88" s="167"/>
      <c r="O88" s="167"/>
    </row>
    <row r="89" spans="1:29" x14ac:dyDescent="0.25">
      <c r="G89" s="167"/>
      <c r="H89" s="167"/>
      <c r="I89" s="167"/>
      <c r="J89" s="167"/>
      <c r="K89" s="167"/>
      <c r="L89" s="167"/>
      <c r="M89" s="167"/>
      <c r="N89" s="167"/>
      <c r="O89" s="167"/>
    </row>
    <row r="90" spans="1:29" x14ac:dyDescent="0.25">
      <c r="G90" s="167"/>
      <c r="H90" s="167"/>
      <c r="I90" s="167"/>
      <c r="J90" s="167"/>
      <c r="K90" s="167"/>
      <c r="L90" s="167"/>
      <c r="M90" s="167"/>
      <c r="N90" s="167"/>
      <c r="O90" s="167"/>
    </row>
    <row r="91" spans="1:29" x14ac:dyDescent="0.25">
      <c r="G91" s="167"/>
      <c r="H91" s="167"/>
      <c r="I91" s="167"/>
      <c r="J91" s="167"/>
      <c r="K91" s="167"/>
      <c r="L91" s="167"/>
      <c r="M91" s="167"/>
      <c r="N91" s="167"/>
      <c r="O91" s="167"/>
    </row>
    <row r="92" spans="1:29" x14ac:dyDescent="0.25">
      <c r="G92" s="167"/>
      <c r="H92" s="167"/>
      <c r="I92" s="167"/>
      <c r="J92" s="167"/>
      <c r="K92" s="167"/>
      <c r="L92" s="167"/>
      <c r="M92" s="167"/>
      <c r="N92" s="167"/>
      <c r="O92" s="167"/>
    </row>
  </sheetData>
  <mergeCells count="31">
    <mergeCell ref="A14:AC14"/>
    <mergeCell ref="C20:D21"/>
    <mergeCell ref="A16:AC16"/>
    <mergeCell ref="A15:AC15"/>
    <mergeCell ref="A20:A22"/>
    <mergeCell ref="E20:F21"/>
    <mergeCell ref="X20:AA20"/>
    <mergeCell ref="X21:Y21"/>
    <mergeCell ref="Z21:AA21"/>
    <mergeCell ref="AB20:AC21"/>
    <mergeCell ref="J21:K21"/>
    <mergeCell ref="A18:AC18"/>
    <mergeCell ref="P20:S20"/>
    <mergeCell ref="P21:Q21"/>
    <mergeCell ref="R21:S21"/>
    <mergeCell ref="G20:G22"/>
    <mergeCell ref="A4:AC4"/>
    <mergeCell ref="A12:AC12"/>
    <mergeCell ref="A9:AC9"/>
    <mergeCell ref="A11:AC11"/>
    <mergeCell ref="A8:AC8"/>
    <mergeCell ref="A6:AC6"/>
    <mergeCell ref="B20:B22"/>
    <mergeCell ref="T20:W20"/>
    <mergeCell ref="T21:U21"/>
    <mergeCell ref="V21:W21"/>
    <mergeCell ref="L21:M21"/>
    <mergeCell ref="L20:O20"/>
    <mergeCell ref="N21:O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70" zoomScaleSheetLayoutView="70" workbookViewId="0">
      <selection activeCell="A16" sqref="A16:AV16"/>
    </sheetView>
  </sheetViews>
  <sheetFormatPr defaultColWidth="9.140625" defaultRowHeight="15" x14ac:dyDescent="0.25"/>
  <cols>
    <col min="1" max="1" width="13.28515625" style="19" customWidth="1"/>
    <col min="2" max="2" width="13.5703125" style="19" customWidth="1"/>
    <col min="3" max="3" width="18.7109375" style="19" customWidth="1"/>
    <col min="4" max="4" width="15.140625" style="19" customWidth="1"/>
    <col min="5" max="12" width="7.7109375" style="19" customWidth="1"/>
    <col min="13" max="13" width="10.7109375" style="19" customWidth="1"/>
    <col min="14" max="14" width="41.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8554687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6.85546875" style="19" customWidth="1"/>
    <col min="49" max="16384" width="9.140625" style="19"/>
  </cols>
  <sheetData>
    <row r="1" spans="1:48" ht="18.75" x14ac:dyDescent="0.25">
      <c r="AV1" s="185" t="s">
        <v>70</v>
      </c>
    </row>
    <row r="2" spans="1:48" ht="18.75" x14ac:dyDescent="0.3">
      <c r="AV2" s="186" t="s">
        <v>11</v>
      </c>
    </row>
    <row r="3" spans="1:48" ht="18.75" x14ac:dyDescent="0.3">
      <c r="AV3" s="186" t="s">
        <v>69</v>
      </c>
    </row>
    <row r="4" spans="1:48" ht="18.75" x14ac:dyDescent="0.3">
      <c r="AV4" s="186"/>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86"/>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8.75" x14ac:dyDescent="0.25">
      <c r="A9" s="285" t="s">
        <v>569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310" t="str">
        <f>'1. паспорт местоположение'!A12:C12</f>
        <v>H_TP3400.PS.0020</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7" t="str">
        <f>'1. паспорт местоположение'!A15:C15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0"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0" customFormat="1" x14ac:dyDescent="0.25">
      <c r="A21" s="428" t="s">
        <v>456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0" customFormat="1" ht="58.5" customHeight="1" x14ac:dyDescent="0.25">
      <c r="A22" s="415" t="s">
        <v>53</v>
      </c>
      <c r="B22" s="430" t="s">
        <v>25</v>
      </c>
      <c r="C22" s="415" t="s">
        <v>52</v>
      </c>
      <c r="D22" s="415" t="s">
        <v>51</v>
      </c>
      <c r="E22" s="433" t="s">
        <v>467</v>
      </c>
      <c r="F22" s="434"/>
      <c r="G22" s="434"/>
      <c r="H22" s="434"/>
      <c r="I22" s="434"/>
      <c r="J22" s="434"/>
      <c r="K22" s="434"/>
      <c r="L22" s="435"/>
      <c r="M22" s="415" t="s">
        <v>50</v>
      </c>
      <c r="N22" s="415" t="s">
        <v>49</v>
      </c>
      <c r="O22" s="415" t="s">
        <v>48</v>
      </c>
      <c r="P22" s="414" t="s">
        <v>244</v>
      </c>
      <c r="Q22" s="414" t="s">
        <v>47</v>
      </c>
      <c r="R22" s="414" t="s">
        <v>46</v>
      </c>
      <c r="S22" s="414" t="s">
        <v>45</v>
      </c>
      <c r="T22" s="414"/>
      <c r="U22" s="427" t="s">
        <v>44</v>
      </c>
      <c r="V22" s="427" t="s">
        <v>43</v>
      </c>
      <c r="W22" s="414" t="s">
        <v>42</v>
      </c>
      <c r="X22" s="414" t="s">
        <v>41</v>
      </c>
      <c r="Y22" s="414" t="s">
        <v>40</v>
      </c>
      <c r="Z22" s="436"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4" t="s">
        <v>26</v>
      </c>
    </row>
    <row r="23" spans="1:48" s="20" customFormat="1" ht="64.5" customHeight="1" x14ac:dyDescent="0.25">
      <c r="A23" s="429"/>
      <c r="B23" s="431"/>
      <c r="C23" s="429"/>
      <c r="D23" s="429"/>
      <c r="E23" s="419" t="s">
        <v>24</v>
      </c>
      <c r="F23" s="421" t="s">
        <v>140</v>
      </c>
      <c r="G23" s="421" t="s">
        <v>139</v>
      </c>
      <c r="H23" s="421" t="s">
        <v>138</v>
      </c>
      <c r="I23" s="423" t="s">
        <v>375</v>
      </c>
      <c r="J23" s="423" t="s">
        <v>376</v>
      </c>
      <c r="K23" s="423" t="s">
        <v>377</v>
      </c>
      <c r="L23" s="421" t="s">
        <v>81</v>
      </c>
      <c r="M23" s="429"/>
      <c r="N23" s="429"/>
      <c r="O23" s="429"/>
      <c r="P23" s="414"/>
      <c r="Q23" s="414"/>
      <c r="R23" s="414"/>
      <c r="S23" s="425" t="s">
        <v>3</v>
      </c>
      <c r="T23" s="425" t="s">
        <v>12</v>
      </c>
      <c r="U23" s="427"/>
      <c r="V23" s="427"/>
      <c r="W23" s="414"/>
      <c r="X23" s="414"/>
      <c r="Y23" s="414"/>
      <c r="Z23" s="414"/>
      <c r="AA23" s="414"/>
      <c r="AB23" s="414"/>
      <c r="AC23" s="414"/>
      <c r="AD23" s="414"/>
      <c r="AE23" s="414"/>
      <c r="AF23" s="414" t="s">
        <v>23</v>
      </c>
      <c r="AG23" s="414"/>
      <c r="AH23" s="414" t="s">
        <v>22</v>
      </c>
      <c r="AI23" s="414"/>
      <c r="AJ23" s="415" t="s">
        <v>21</v>
      </c>
      <c r="AK23" s="415" t="s">
        <v>20</v>
      </c>
      <c r="AL23" s="415" t="s">
        <v>19</v>
      </c>
      <c r="AM23" s="415" t="s">
        <v>18</v>
      </c>
      <c r="AN23" s="415" t="s">
        <v>17</v>
      </c>
      <c r="AO23" s="415" t="s">
        <v>16</v>
      </c>
      <c r="AP23" s="415" t="s">
        <v>15</v>
      </c>
      <c r="AQ23" s="417" t="s">
        <v>12</v>
      </c>
      <c r="AR23" s="414"/>
      <c r="AS23" s="414"/>
      <c r="AT23" s="414"/>
      <c r="AU23" s="414"/>
      <c r="AV23" s="414"/>
    </row>
    <row r="24" spans="1:48" s="20" customFormat="1" ht="96.75" customHeight="1" x14ac:dyDescent="0.25">
      <c r="A24" s="416"/>
      <c r="B24" s="432"/>
      <c r="C24" s="416"/>
      <c r="D24" s="416"/>
      <c r="E24" s="420"/>
      <c r="F24" s="422"/>
      <c r="G24" s="422"/>
      <c r="H24" s="422"/>
      <c r="I24" s="424"/>
      <c r="J24" s="424"/>
      <c r="K24" s="424"/>
      <c r="L24" s="422"/>
      <c r="M24" s="416"/>
      <c r="N24" s="416"/>
      <c r="O24" s="416"/>
      <c r="P24" s="414"/>
      <c r="Q24" s="414"/>
      <c r="R24" s="414"/>
      <c r="S24" s="426"/>
      <c r="T24" s="426"/>
      <c r="U24" s="427"/>
      <c r="V24" s="427"/>
      <c r="W24" s="414"/>
      <c r="X24" s="414"/>
      <c r="Y24" s="414"/>
      <c r="Z24" s="414"/>
      <c r="AA24" s="414"/>
      <c r="AB24" s="414"/>
      <c r="AC24" s="414"/>
      <c r="AD24" s="414"/>
      <c r="AE24" s="414"/>
      <c r="AF24" s="237" t="s">
        <v>14</v>
      </c>
      <c r="AG24" s="237" t="s">
        <v>13</v>
      </c>
      <c r="AH24" s="238" t="s">
        <v>3</v>
      </c>
      <c r="AI24" s="238" t="s">
        <v>12</v>
      </c>
      <c r="AJ24" s="416"/>
      <c r="AK24" s="416"/>
      <c r="AL24" s="416"/>
      <c r="AM24" s="416"/>
      <c r="AN24" s="416"/>
      <c r="AO24" s="416"/>
      <c r="AP24" s="416"/>
      <c r="AQ24" s="418"/>
      <c r="AR24" s="414"/>
      <c r="AS24" s="414"/>
      <c r="AT24" s="414"/>
      <c r="AU24" s="414"/>
      <c r="AV24" s="414"/>
    </row>
    <row r="25" spans="1:48" x14ac:dyDescent="0.25">
      <c r="A25" s="239">
        <v>1</v>
      </c>
      <c r="B25" s="239">
        <v>2</v>
      </c>
      <c r="C25" s="239">
        <v>4</v>
      </c>
      <c r="D25" s="239">
        <v>5</v>
      </c>
      <c r="E25" s="239">
        <v>6</v>
      </c>
      <c r="F25" s="239">
        <f>E25+1</f>
        <v>7</v>
      </c>
      <c r="G25" s="239">
        <f t="shared" ref="G25:AV25" si="0">F25+1</f>
        <v>8</v>
      </c>
      <c r="H25" s="239">
        <f t="shared" si="0"/>
        <v>9</v>
      </c>
      <c r="I25" s="239">
        <f t="shared" si="0"/>
        <v>10</v>
      </c>
      <c r="J25" s="239">
        <f t="shared" si="0"/>
        <v>11</v>
      </c>
      <c r="K25" s="239">
        <f t="shared" si="0"/>
        <v>12</v>
      </c>
      <c r="L25" s="239">
        <f t="shared" si="0"/>
        <v>13</v>
      </c>
      <c r="M25" s="239">
        <f t="shared" si="0"/>
        <v>14</v>
      </c>
      <c r="N25" s="239">
        <f t="shared" si="0"/>
        <v>15</v>
      </c>
      <c r="O25" s="239">
        <f t="shared" si="0"/>
        <v>16</v>
      </c>
      <c r="P25" s="239">
        <f t="shared" si="0"/>
        <v>17</v>
      </c>
      <c r="Q25" s="239">
        <f t="shared" si="0"/>
        <v>18</v>
      </c>
      <c r="R25" s="239">
        <f t="shared" si="0"/>
        <v>19</v>
      </c>
      <c r="S25" s="239">
        <f t="shared" si="0"/>
        <v>20</v>
      </c>
      <c r="T25" s="239">
        <f t="shared" si="0"/>
        <v>21</v>
      </c>
      <c r="U25" s="239">
        <f t="shared" si="0"/>
        <v>22</v>
      </c>
      <c r="V25" s="239">
        <f t="shared" si="0"/>
        <v>23</v>
      </c>
      <c r="W25" s="239">
        <f t="shared" si="0"/>
        <v>24</v>
      </c>
      <c r="X25" s="239">
        <f t="shared" si="0"/>
        <v>25</v>
      </c>
      <c r="Y25" s="239">
        <f t="shared" si="0"/>
        <v>26</v>
      </c>
      <c r="Z25" s="239">
        <f t="shared" si="0"/>
        <v>27</v>
      </c>
      <c r="AA25" s="239">
        <f t="shared" si="0"/>
        <v>28</v>
      </c>
      <c r="AB25" s="239">
        <f t="shared" si="0"/>
        <v>29</v>
      </c>
      <c r="AC25" s="239">
        <f t="shared" si="0"/>
        <v>30</v>
      </c>
      <c r="AD25" s="239">
        <f t="shared" si="0"/>
        <v>31</v>
      </c>
      <c r="AE25" s="239">
        <f t="shared" si="0"/>
        <v>32</v>
      </c>
      <c r="AF25" s="239">
        <f t="shared" si="0"/>
        <v>33</v>
      </c>
      <c r="AG25" s="239">
        <f t="shared" si="0"/>
        <v>34</v>
      </c>
      <c r="AH25" s="239">
        <f t="shared" si="0"/>
        <v>35</v>
      </c>
      <c r="AI25" s="239">
        <f t="shared" si="0"/>
        <v>36</v>
      </c>
      <c r="AJ25" s="239">
        <f t="shared" si="0"/>
        <v>37</v>
      </c>
      <c r="AK25" s="239">
        <f t="shared" si="0"/>
        <v>38</v>
      </c>
      <c r="AL25" s="239">
        <f t="shared" si="0"/>
        <v>39</v>
      </c>
      <c r="AM25" s="239">
        <f t="shared" si="0"/>
        <v>40</v>
      </c>
      <c r="AN25" s="239">
        <f t="shared" si="0"/>
        <v>41</v>
      </c>
      <c r="AO25" s="239">
        <f t="shared" si="0"/>
        <v>42</v>
      </c>
      <c r="AP25" s="239">
        <f t="shared" si="0"/>
        <v>43</v>
      </c>
      <c r="AQ25" s="239">
        <f t="shared" si="0"/>
        <v>44</v>
      </c>
      <c r="AR25" s="239">
        <f t="shared" si="0"/>
        <v>45</v>
      </c>
      <c r="AS25" s="239">
        <f t="shared" si="0"/>
        <v>46</v>
      </c>
      <c r="AT25" s="239">
        <f t="shared" si="0"/>
        <v>47</v>
      </c>
      <c r="AU25" s="239">
        <f t="shared" si="0"/>
        <v>48</v>
      </c>
      <c r="AV25" s="239">
        <f t="shared" si="0"/>
        <v>49</v>
      </c>
    </row>
    <row r="26" spans="1:48" ht="90" x14ac:dyDescent="0.25">
      <c r="A26" s="252" t="s">
        <v>548</v>
      </c>
      <c r="B26" s="240" t="s">
        <v>611</v>
      </c>
      <c r="C26" s="240" t="s">
        <v>549</v>
      </c>
      <c r="D26" s="244" t="s">
        <v>550</v>
      </c>
      <c r="E26" s="253" t="s">
        <v>338</v>
      </c>
      <c r="F26" s="253" t="s">
        <v>338</v>
      </c>
      <c r="G26" s="253" t="s">
        <v>338</v>
      </c>
      <c r="H26" s="253" t="s">
        <v>338</v>
      </c>
      <c r="I26" s="253" t="s">
        <v>338</v>
      </c>
      <c r="J26" s="253" t="s">
        <v>338</v>
      </c>
      <c r="K26" s="253" t="s">
        <v>338</v>
      </c>
      <c r="L26" s="253" t="s">
        <v>338</v>
      </c>
      <c r="M26" s="240" t="s">
        <v>551</v>
      </c>
      <c r="N26" s="241" t="s">
        <v>552</v>
      </c>
      <c r="O26" s="240" t="s">
        <v>611</v>
      </c>
      <c r="P26" s="242">
        <v>10874</v>
      </c>
      <c r="Q26" s="240" t="s">
        <v>553</v>
      </c>
      <c r="R26" s="242">
        <v>7612</v>
      </c>
      <c r="S26" s="240" t="s">
        <v>554</v>
      </c>
      <c r="T26" s="240" t="s">
        <v>554</v>
      </c>
      <c r="U26" s="240">
        <v>5</v>
      </c>
      <c r="V26" s="240">
        <v>5</v>
      </c>
      <c r="W26" s="240" t="s">
        <v>555</v>
      </c>
      <c r="X26" s="243">
        <v>7583</v>
      </c>
      <c r="Y26" s="240"/>
      <c r="Z26" s="240">
        <v>1</v>
      </c>
      <c r="AA26" s="242">
        <v>7507</v>
      </c>
      <c r="AB26" s="242">
        <v>7507</v>
      </c>
      <c r="AC26" s="240" t="s">
        <v>555</v>
      </c>
      <c r="AD26" s="242">
        <v>8858</v>
      </c>
      <c r="AE26" s="242">
        <v>8858</v>
      </c>
      <c r="AF26" s="244" t="s">
        <v>556</v>
      </c>
      <c r="AG26" s="240" t="s">
        <v>557</v>
      </c>
      <c r="AH26" s="240" t="s">
        <v>558</v>
      </c>
      <c r="AI26" s="240" t="s">
        <v>558</v>
      </c>
      <c r="AJ26" s="240" t="s">
        <v>559</v>
      </c>
      <c r="AK26" s="240" t="s">
        <v>560</v>
      </c>
      <c r="AL26" s="240"/>
      <c r="AM26" s="240"/>
      <c r="AN26" s="240"/>
      <c r="AO26" s="244" t="s">
        <v>561</v>
      </c>
      <c r="AP26" s="240" t="s">
        <v>562</v>
      </c>
      <c r="AQ26" s="240" t="s">
        <v>563</v>
      </c>
      <c r="AR26" s="240" t="s">
        <v>562</v>
      </c>
      <c r="AS26" s="240" t="s">
        <v>563</v>
      </c>
      <c r="AT26" s="240" t="s">
        <v>564</v>
      </c>
      <c r="AU26" s="254"/>
      <c r="AV26" s="255" t="s">
        <v>603</v>
      </c>
    </row>
    <row r="27" spans="1:48" x14ac:dyDescent="0.25">
      <c r="A27" s="221"/>
      <c r="B27" s="221"/>
      <c r="C27" s="221"/>
      <c r="D27" s="221"/>
      <c r="E27" s="221"/>
      <c r="F27" s="221"/>
      <c r="G27" s="221"/>
      <c r="H27" s="221"/>
      <c r="I27" s="221"/>
      <c r="J27" s="221"/>
      <c r="K27" s="221"/>
      <c r="L27" s="221"/>
      <c r="M27" s="240" t="s">
        <v>561</v>
      </c>
      <c r="N27" s="241"/>
      <c r="O27" s="240"/>
      <c r="P27" s="242"/>
      <c r="Q27" s="240"/>
      <c r="R27" s="242"/>
      <c r="S27" s="240"/>
      <c r="T27" s="240"/>
      <c r="U27" s="240"/>
      <c r="V27" s="240"/>
      <c r="W27" s="240" t="s">
        <v>565</v>
      </c>
      <c r="X27" s="243">
        <v>7562</v>
      </c>
      <c r="Y27" s="240" t="s">
        <v>565</v>
      </c>
      <c r="Z27" s="240"/>
      <c r="AA27" s="242"/>
      <c r="AB27" s="242"/>
      <c r="AC27" s="240"/>
      <c r="AD27" s="242"/>
      <c r="AE27" s="242"/>
      <c r="AF27" s="244" t="s">
        <v>561</v>
      </c>
      <c r="AG27" s="240"/>
      <c r="AH27" s="240"/>
      <c r="AI27" s="240"/>
      <c r="AJ27" s="240"/>
      <c r="AK27" s="240"/>
      <c r="AL27" s="240"/>
      <c r="AM27" s="240"/>
      <c r="AN27" s="240"/>
      <c r="AO27" s="244" t="s">
        <v>561</v>
      </c>
      <c r="AP27" s="240"/>
      <c r="AQ27" s="240"/>
      <c r="AR27" s="240"/>
      <c r="AS27" s="240"/>
      <c r="AT27" s="240"/>
      <c r="AU27" s="221"/>
      <c r="AV27" s="221"/>
    </row>
    <row r="28" spans="1:48" x14ac:dyDescent="0.25">
      <c r="A28" s="221"/>
      <c r="B28" s="221"/>
      <c r="C28" s="221"/>
      <c r="D28" s="221"/>
      <c r="E28" s="221"/>
      <c r="F28" s="221"/>
      <c r="G28" s="221"/>
      <c r="H28" s="221"/>
      <c r="I28" s="221"/>
      <c r="J28" s="221"/>
      <c r="K28" s="221"/>
      <c r="L28" s="221"/>
      <c r="M28" s="240" t="s">
        <v>561</v>
      </c>
      <c r="N28" s="241"/>
      <c r="O28" s="240"/>
      <c r="P28" s="242"/>
      <c r="Q28" s="240"/>
      <c r="R28" s="242"/>
      <c r="S28" s="240"/>
      <c r="T28" s="240"/>
      <c r="U28" s="240"/>
      <c r="V28" s="240"/>
      <c r="W28" s="240" t="s">
        <v>566</v>
      </c>
      <c r="X28" s="243">
        <v>7592</v>
      </c>
      <c r="Y28" s="240"/>
      <c r="Z28" s="240"/>
      <c r="AA28" s="242">
        <v>7592</v>
      </c>
      <c r="AB28" s="242"/>
      <c r="AC28" s="240"/>
      <c r="AD28" s="242"/>
      <c r="AE28" s="242"/>
      <c r="AF28" s="244" t="s">
        <v>561</v>
      </c>
      <c r="AG28" s="240"/>
      <c r="AH28" s="240"/>
      <c r="AI28" s="240"/>
      <c r="AJ28" s="240"/>
      <c r="AK28" s="240"/>
      <c r="AL28" s="240"/>
      <c r="AM28" s="240"/>
      <c r="AN28" s="240"/>
      <c r="AO28" s="244" t="s">
        <v>561</v>
      </c>
      <c r="AP28" s="240"/>
      <c r="AQ28" s="240"/>
      <c r="AR28" s="240"/>
      <c r="AS28" s="240"/>
      <c r="AT28" s="240"/>
      <c r="AU28" s="221"/>
      <c r="AV28" s="221"/>
    </row>
    <row r="29" spans="1:48" x14ac:dyDescent="0.25">
      <c r="A29" s="221"/>
      <c r="B29" s="221"/>
      <c r="C29" s="221"/>
      <c r="D29" s="221"/>
      <c r="E29" s="221"/>
      <c r="F29" s="221"/>
      <c r="G29" s="221"/>
      <c r="H29" s="221"/>
      <c r="I29" s="221"/>
      <c r="J29" s="221"/>
      <c r="K29" s="221"/>
      <c r="L29" s="221"/>
      <c r="M29" s="240" t="s">
        <v>561</v>
      </c>
      <c r="N29" s="241"/>
      <c r="O29" s="240"/>
      <c r="P29" s="242"/>
      <c r="Q29" s="240"/>
      <c r="R29" s="242"/>
      <c r="S29" s="240"/>
      <c r="T29" s="240"/>
      <c r="U29" s="240"/>
      <c r="V29" s="240"/>
      <c r="W29" s="240" t="s">
        <v>567</v>
      </c>
      <c r="X29" s="243">
        <v>7602</v>
      </c>
      <c r="Y29" s="240"/>
      <c r="Z29" s="240"/>
      <c r="AA29" s="242">
        <v>7525</v>
      </c>
      <c r="AB29" s="242"/>
      <c r="AC29" s="240"/>
      <c r="AD29" s="242"/>
      <c r="AE29" s="242"/>
      <c r="AF29" s="244" t="s">
        <v>561</v>
      </c>
      <c r="AG29" s="240"/>
      <c r="AH29" s="240"/>
      <c r="AI29" s="240"/>
      <c r="AJ29" s="240"/>
      <c r="AK29" s="240"/>
      <c r="AL29" s="240"/>
      <c r="AM29" s="240"/>
      <c r="AN29" s="240"/>
      <c r="AO29" s="244" t="s">
        <v>561</v>
      </c>
      <c r="AP29" s="240"/>
      <c r="AQ29" s="240"/>
      <c r="AR29" s="240"/>
      <c r="AS29" s="240"/>
      <c r="AT29" s="240"/>
      <c r="AU29" s="221"/>
      <c r="AV29" s="221"/>
    </row>
    <row r="30" spans="1:48" ht="32.25" customHeight="1" x14ac:dyDescent="0.25">
      <c r="A30" s="221"/>
      <c r="B30" s="221"/>
      <c r="C30" s="221"/>
      <c r="D30" s="221"/>
      <c r="E30" s="221"/>
      <c r="F30" s="221"/>
      <c r="G30" s="221"/>
      <c r="H30" s="221"/>
      <c r="I30" s="221"/>
      <c r="J30" s="221"/>
      <c r="K30" s="221"/>
      <c r="L30" s="221"/>
      <c r="M30" s="240" t="s">
        <v>561</v>
      </c>
      <c r="N30" s="241"/>
      <c r="O30" s="240"/>
      <c r="P30" s="242"/>
      <c r="Q30" s="240"/>
      <c r="R30" s="242"/>
      <c r="S30" s="240"/>
      <c r="T30" s="240"/>
      <c r="U30" s="240"/>
      <c r="V30" s="240"/>
      <c r="W30" s="240" t="s">
        <v>568</v>
      </c>
      <c r="X30" s="243">
        <v>7612</v>
      </c>
      <c r="Y30" s="240" t="s">
        <v>568</v>
      </c>
      <c r="Z30" s="240"/>
      <c r="AA30" s="242"/>
      <c r="AB30" s="242"/>
      <c r="AC30" s="240"/>
      <c r="AD30" s="242"/>
      <c r="AE30" s="242"/>
      <c r="AF30" s="244" t="s">
        <v>561</v>
      </c>
      <c r="AG30" s="240"/>
      <c r="AH30" s="240"/>
      <c r="AI30" s="240"/>
      <c r="AJ30" s="240"/>
      <c r="AK30" s="240"/>
      <c r="AL30" s="240"/>
      <c r="AM30" s="240"/>
      <c r="AN30" s="240"/>
      <c r="AO30" s="244" t="s">
        <v>561</v>
      </c>
      <c r="AP30" s="240"/>
      <c r="AQ30" s="240"/>
      <c r="AR30" s="240"/>
      <c r="AS30" s="240"/>
      <c r="AT30" s="240"/>
      <c r="AU30" s="221"/>
      <c r="AV30" s="2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view="pageBreakPreview" zoomScaleNormal="100" zoomScaleSheetLayoutView="100" workbookViewId="0">
      <selection activeCell="A12" sqref="A12:B12"/>
    </sheetView>
  </sheetViews>
  <sheetFormatPr defaultRowHeight="15" x14ac:dyDescent="0.25"/>
  <cols>
    <col min="1" max="2" width="54.85546875" customWidth="1"/>
  </cols>
  <sheetData>
    <row r="1" spans="1:2" ht="18.75" x14ac:dyDescent="0.25">
      <c r="A1" s="184"/>
      <c r="B1" s="185" t="s">
        <v>70</v>
      </c>
    </row>
    <row r="2" spans="1:2" ht="18.75" x14ac:dyDescent="0.3">
      <c r="A2" s="184"/>
      <c r="B2" s="186" t="s">
        <v>11</v>
      </c>
    </row>
    <row r="3" spans="1:2" ht="18.75" x14ac:dyDescent="0.3">
      <c r="A3" s="184"/>
      <c r="B3" s="186" t="s">
        <v>487</v>
      </c>
    </row>
    <row r="5" spans="1:2" ht="18.75" x14ac:dyDescent="0.3">
      <c r="A5" s="440" t="str">
        <f>'1. паспорт местоположение'!A5:C5</f>
        <v>Год раскрытия информации: 2023 год</v>
      </c>
      <c r="B5" s="440"/>
    </row>
    <row r="6" spans="1:2" ht="18.75" x14ac:dyDescent="0.3">
      <c r="A6" s="187"/>
      <c r="B6" s="187"/>
    </row>
    <row r="7" spans="1:2" ht="18.75" x14ac:dyDescent="0.25">
      <c r="A7" s="275" t="s">
        <v>10</v>
      </c>
      <c r="B7" s="275"/>
    </row>
    <row r="8" spans="1:2" ht="18.75" x14ac:dyDescent="0.25">
      <c r="A8" s="188"/>
      <c r="B8" s="188"/>
    </row>
    <row r="9" spans="1:2" ht="15.75" x14ac:dyDescent="0.25">
      <c r="A9" s="441" t="str">
        <f>'7. Паспорт отчет о закупке'!A9:AV9</f>
        <v>АО "Россети Тюмень"</v>
      </c>
      <c r="B9" s="441"/>
    </row>
    <row r="10" spans="1:2" ht="18.75" x14ac:dyDescent="0.25">
      <c r="A10" s="438" t="s">
        <v>9</v>
      </c>
      <c r="B10" s="438"/>
    </row>
    <row r="11" spans="1:2" ht="18.75" x14ac:dyDescent="0.25">
      <c r="A11" s="188"/>
      <c r="B11" s="188"/>
    </row>
    <row r="12" spans="1:2" ht="15.75" x14ac:dyDescent="0.25">
      <c r="A12" s="442" t="str">
        <f>'7. Паспорт отчет о закупке'!A12:AV12</f>
        <v>H_TP3400.PS.0020</v>
      </c>
      <c r="B12" s="442"/>
    </row>
    <row r="13" spans="1:2" ht="18.75" x14ac:dyDescent="0.25">
      <c r="A13" s="438" t="s">
        <v>8</v>
      </c>
      <c r="B13" s="438"/>
    </row>
    <row r="14" spans="1:2" ht="18.75" x14ac:dyDescent="0.25">
      <c r="A14" s="189"/>
      <c r="B14" s="189"/>
    </row>
    <row r="15" spans="1:2" ht="51.75" customHeight="1" x14ac:dyDescent="0.25">
      <c r="A15" s="437" t="str">
        <f>'7. Паспорт отчет о закупке'!A15:AV15</f>
        <v>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v>
      </c>
      <c r="B15" s="437"/>
    </row>
    <row r="16" spans="1:2" ht="16.5" customHeight="1" x14ac:dyDescent="0.25">
      <c r="A16" s="438" t="s">
        <v>7</v>
      </c>
      <c r="B16" s="438"/>
    </row>
    <row r="17" spans="1:3" ht="15.75" x14ac:dyDescent="0.25">
      <c r="A17" s="190"/>
      <c r="B17" s="191"/>
    </row>
    <row r="18" spans="1:3" x14ac:dyDescent="0.25">
      <c r="A18" s="439" t="s">
        <v>457</v>
      </c>
      <c r="B18" s="439"/>
    </row>
    <row r="19" spans="1:3" x14ac:dyDescent="0.25">
      <c r="A19" s="184"/>
      <c r="B19" s="184"/>
    </row>
    <row r="20" spans="1:3" s="184" customFormat="1" ht="15.75" thickBot="1" x14ac:dyDescent="0.3"/>
    <row r="21" spans="1:3" ht="68.25" customHeight="1" x14ac:dyDescent="0.25">
      <c r="A21" s="194" t="s">
        <v>488</v>
      </c>
      <c r="B21" s="201" t="s">
        <v>625</v>
      </c>
    </row>
    <row r="22" spans="1:3" ht="30" x14ac:dyDescent="0.25">
      <c r="A22" s="195" t="s">
        <v>345</v>
      </c>
      <c r="B22" s="263" t="s">
        <v>628</v>
      </c>
    </row>
    <row r="23" spans="1:3" x14ac:dyDescent="0.25">
      <c r="A23" s="195" t="s">
        <v>326</v>
      </c>
      <c r="B23" s="197" t="s">
        <v>629</v>
      </c>
    </row>
    <row r="24" spans="1:3" x14ac:dyDescent="0.25">
      <c r="A24" s="195" t="s">
        <v>346</v>
      </c>
      <c r="B24" s="193" t="s">
        <v>630</v>
      </c>
    </row>
    <row r="25" spans="1:3" x14ac:dyDescent="0.25">
      <c r="A25" s="198" t="s">
        <v>347</v>
      </c>
      <c r="B25" s="196">
        <f>'[17]3.3 паспорт описание'!C29</f>
        <v>2028</v>
      </c>
    </row>
    <row r="26" spans="1:3" ht="28.5" x14ac:dyDescent="0.25">
      <c r="A26" s="198" t="s">
        <v>348</v>
      </c>
      <c r="B26" s="193" t="s">
        <v>632</v>
      </c>
    </row>
    <row r="27" spans="1:3" ht="28.5" x14ac:dyDescent="0.25">
      <c r="A27" s="199" t="s">
        <v>634</v>
      </c>
      <c r="B27" s="265">
        <v>1761.26746</v>
      </c>
    </row>
    <row r="28" spans="1:3" ht="30" x14ac:dyDescent="0.25">
      <c r="A28" s="192" t="s">
        <v>349</v>
      </c>
      <c r="B28" s="264" t="s">
        <v>631</v>
      </c>
    </row>
    <row r="29" spans="1:3" ht="28.5" x14ac:dyDescent="0.25">
      <c r="A29" s="199" t="s">
        <v>350</v>
      </c>
      <c r="B29" s="203">
        <v>9.0090000000000003</v>
      </c>
      <c r="C29" s="247"/>
    </row>
    <row r="30" spans="1:3" ht="28.5" x14ac:dyDescent="0.25">
      <c r="A30" s="200" t="s">
        <v>351</v>
      </c>
      <c r="B30" s="202">
        <v>9.0090000000000003</v>
      </c>
    </row>
    <row r="31" spans="1:3" x14ac:dyDescent="0.25">
      <c r="A31" s="192" t="s">
        <v>352</v>
      </c>
      <c r="B31" s="193"/>
    </row>
    <row r="32" spans="1:3" ht="29.25" thickBot="1" x14ac:dyDescent="0.3">
      <c r="A32" s="206" t="s">
        <v>490</v>
      </c>
      <c r="B32" s="246">
        <v>9.0090000000000003</v>
      </c>
    </row>
    <row r="33" spans="1:2" ht="45" x14ac:dyDescent="0.25">
      <c r="A33" s="208" t="s">
        <v>491</v>
      </c>
      <c r="B33" s="209">
        <v>9.0090000000000003</v>
      </c>
    </row>
    <row r="34" spans="1:2" x14ac:dyDescent="0.25">
      <c r="A34" s="205" t="s">
        <v>353</v>
      </c>
      <c r="B34" s="204">
        <v>0.82</v>
      </c>
    </row>
    <row r="35" spans="1:2" x14ac:dyDescent="0.25">
      <c r="A35" s="205" t="s">
        <v>354</v>
      </c>
      <c r="B35" s="207">
        <v>9.0090000000000003</v>
      </c>
    </row>
    <row r="36" spans="1:2" x14ac:dyDescent="0.25">
      <c r="A36" s="205" t="s">
        <v>355</v>
      </c>
      <c r="B36" s="207">
        <v>7.5069999999999997</v>
      </c>
    </row>
    <row r="37" spans="1:2" ht="29.25" thickBot="1" x14ac:dyDescent="0.3">
      <c r="A37" s="206" t="s">
        <v>492</v>
      </c>
      <c r="B37" s="246">
        <v>0</v>
      </c>
    </row>
    <row r="38" spans="1:2" ht="30" x14ac:dyDescent="0.25">
      <c r="A38" s="205" t="s">
        <v>493</v>
      </c>
      <c r="B38" s="204" t="s">
        <v>489</v>
      </c>
    </row>
    <row r="39" spans="1:2" x14ac:dyDescent="0.25">
      <c r="A39" s="205" t="s">
        <v>353</v>
      </c>
      <c r="B39" s="204" t="s">
        <v>489</v>
      </c>
    </row>
    <row r="40" spans="1:2" x14ac:dyDescent="0.25">
      <c r="A40" s="205" t="s">
        <v>354</v>
      </c>
      <c r="B40" s="204" t="s">
        <v>489</v>
      </c>
    </row>
    <row r="41" spans="1:2" x14ac:dyDescent="0.25">
      <c r="A41" s="205" t="s">
        <v>355</v>
      </c>
      <c r="B41" s="204" t="s">
        <v>489</v>
      </c>
    </row>
    <row r="42" spans="1:2" ht="29.25" thickBot="1" x14ac:dyDescent="0.3">
      <c r="A42" s="206" t="s">
        <v>494</v>
      </c>
      <c r="B42" s="246">
        <v>0</v>
      </c>
    </row>
    <row r="43" spans="1:2" ht="30" x14ac:dyDescent="0.25">
      <c r="A43" s="205" t="s">
        <v>493</v>
      </c>
      <c r="B43" s="204" t="s">
        <v>489</v>
      </c>
    </row>
    <row r="44" spans="1:2" x14ac:dyDescent="0.25">
      <c r="A44" s="205" t="s">
        <v>353</v>
      </c>
      <c r="B44" s="204" t="s">
        <v>489</v>
      </c>
    </row>
    <row r="45" spans="1:2" x14ac:dyDescent="0.25">
      <c r="A45" s="205" t="s">
        <v>354</v>
      </c>
      <c r="B45" s="204" t="s">
        <v>489</v>
      </c>
    </row>
    <row r="46" spans="1:2" x14ac:dyDescent="0.25">
      <c r="A46" s="205" t="s">
        <v>355</v>
      </c>
      <c r="B46" s="204" t="s">
        <v>489</v>
      </c>
    </row>
    <row r="47" spans="1:2" ht="29.25" thickBot="1" x14ac:dyDescent="0.3">
      <c r="A47" s="206" t="s">
        <v>356</v>
      </c>
      <c r="B47" s="245" t="s">
        <v>489</v>
      </c>
    </row>
    <row r="48" spans="1:2" x14ac:dyDescent="0.25">
      <c r="A48" s="205" t="s">
        <v>352</v>
      </c>
      <c r="B48" s="204" t="s">
        <v>489</v>
      </c>
    </row>
    <row r="49" spans="1:2" x14ac:dyDescent="0.25">
      <c r="A49" s="205" t="s">
        <v>495</v>
      </c>
      <c r="B49" s="204" t="s">
        <v>489</v>
      </c>
    </row>
    <row r="50" spans="1:2" x14ac:dyDescent="0.25">
      <c r="A50" s="205" t="s">
        <v>496</v>
      </c>
      <c r="B50" s="204" t="s">
        <v>489</v>
      </c>
    </row>
    <row r="51" spans="1:2" ht="30" x14ac:dyDescent="0.25">
      <c r="A51" s="205" t="s">
        <v>497</v>
      </c>
      <c r="B51" s="266">
        <v>1</v>
      </c>
    </row>
    <row r="52" spans="1:2" ht="15.75" thickBot="1" x14ac:dyDescent="0.3">
      <c r="A52" s="206" t="s">
        <v>357</v>
      </c>
      <c r="B52" s="245">
        <v>0.82</v>
      </c>
    </row>
    <row r="53" spans="1:2" ht="15.75" thickBot="1" x14ac:dyDescent="0.3">
      <c r="A53" s="206" t="s">
        <v>358</v>
      </c>
      <c r="B53" s="246">
        <v>9.0090000000000003</v>
      </c>
    </row>
    <row r="54" spans="1:2" ht="15.75" thickBot="1" x14ac:dyDescent="0.3">
      <c r="A54" s="206" t="s">
        <v>359</v>
      </c>
      <c r="B54" s="245">
        <v>0.82</v>
      </c>
    </row>
    <row r="55" spans="1:2" ht="15.75" thickBot="1" x14ac:dyDescent="0.3">
      <c r="A55" s="206" t="s">
        <v>360</v>
      </c>
      <c r="B55" s="246">
        <v>7.5069999999999997</v>
      </c>
    </row>
    <row r="56" spans="1:2" ht="15.75" thickBot="1" x14ac:dyDescent="0.3">
      <c r="A56" s="206" t="s">
        <v>361</v>
      </c>
      <c r="B56" s="245" t="s">
        <v>489</v>
      </c>
    </row>
    <row r="57" spans="1:2" x14ac:dyDescent="0.25">
      <c r="A57" s="205" t="s">
        <v>362</v>
      </c>
      <c r="B57" s="204" t="s">
        <v>605</v>
      </c>
    </row>
    <row r="58" spans="1:2" x14ac:dyDescent="0.25">
      <c r="A58" s="205" t="s">
        <v>363</v>
      </c>
      <c r="B58" s="204" t="s">
        <v>498</v>
      </c>
    </row>
    <row r="59" spans="1:2" x14ac:dyDescent="0.25">
      <c r="A59" s="205" t="s">
        <v>364</v>
      </c>
      <c r="B59" s="204" t="s">
        <v>633</v>
      </c>
    </row>
    <row r="60" spans="1:2" s="184" customFormat="1" x14ac:dyDescent="0.25">
      <c r="A60" s="205" t="s">
        <v>618</v>
      </c>
      <c r="B60" s="204" t="s">
        <v>633</v>
      </c>
    </row>
    <row r="61" spans="1:2" x14ac:dyDescent="0.25">
      <c r="A61" s="205" t="s">
        <v>365</v>
      </c>
      <c r="B61" s="204" t="s">
        <v>633</v>
      </c>
    </row>
    <row r="62" spans="1:2" ht="29.25" thickBot="1" x14ac:dyDescent="0.3">
      <c r="A62" s="206" t="s">
        <v>366</v>
      </c>
      <c r="B62" s="245" t="s">
        <v>475</v>
      </c>
    </row>
    <row r="63" spans="1:2" ht="29.25" thickBot="1" x14ac:dyDescent="0.3">
      <c r="A63" s="206" t="s">
        <v>367</v>
      </c>
      <c r="B63" s="245" t="s">
        <v>637</v>
      </c>
    </row>
    <row r="64" spans="1:2" x14ac:dyDescent="0.25">
      <c r="A64" s="205" t="s">
        <v>352</v>
      </c>
      <c r="B64" s="204" t="s">
        <v>489</v>
      </c>
    </row>
    <row r="65" spans="1:2" x14ac:dyDescent="0.25">
      <c r="A65" s="205" t="s">
        <v>499</v>
      </c>
      <c r="B65" s="204" t="s">
        <v>489</v>
      </c>
    </row>
    <row r="66" spans="1:2" x14ac:dyDescent="0.25">
      <c r="A66" s="205" t="s">
        <v>500</v>
      </c>
      <c r="B66" s="204" t="s">
        <v>489</v>
      </c>
    </row>
    <row r="67" spans="1:2" ht="29.25" thickBot="1" x14ac:dyDescent="0.3">
      <c r="A67" s="206" t="s">
        <v>368</v>
      </c>
      <c r="B67" s="267" t="s">
        <v>635</v>
      </c>
    </row>
    <row r="68" spans="1:2" ht="15.75" thickBot="1" x14ac:dyDescent="0.3">
      <c r="A68" s="206" t="s">
        <v>369</v>
      </c>
      <c r="B68" s="245"/>
    </row>
    <row r="69" spans="1:2" x14ac:dyDescent="0.25">
      <c r="A69" s="205" t="s">
        <v>501</v>
      </c>
      <c r="B69" s="268">
        <v>46934</v>
      </c>
    </row>
    <row r="70" spans="1:2" x14ac:dyDescent="0.25">
      <c r="A70" s="205" t="s">
        <v>502</v>
      </c>
      <c r="B70" s="204" t="s">
        <v>489</v>
      </c>
    </row>
    <row r="71" spans="1:2" x14ac:dyDescent="0.25">
      <c r="A71" s="205" t="s">
        <v>503</v>
      </c>
      <c r="B71" s="204" t="s">
        <v>489</v>
      </c>
    </row>
    <row r="72" spans="1:2" ht="29.25" thickBot="1" x14ac:dyDescent="0.3">
      <c r="A72" s="206" t="s">
        <v>370</v>
      </c>
      <c r="B72" s="245" t="s">
        <v>638</v>
      </c>
    </row>
    <row r="73" spans="1:2" ht="29.25" thickBot="1" x14ac:dyDescent="0.3">
      <c r="A73" s="206" t="s">
        <v>371</v>
      </c>
      <c r="B73" s="267" t="s">
        <v>639</v>
      </c>
    </row>
    <row r="74" spans="1:2" x14ac:dyDescent="0.25">
      <c r="A74" s="205" t="s">
        <v>504</v>
      </c>
      <c r="B74" s="204" t="s">
        <v>489</v>
      </c>
    </row>
    <row r="75" spans="1:2" x14ac:dyDescent="0.25">
      <c r="A75" s="205" t="s">
        <v>505</v>
      </c>
      <c r="B75" s="204" t="s">
        <v>489</v>
      </c>
    </row>
    <row r="76" spans="1:2" x14ac:dyDescent="0.25">
      <c r="A76" s="205" t="s">
        <v>506</v>
      </c>
      <c r="B76" s="204" t="s">
        <v>489</v>
      </c>
    </row>
    <row r="77" spans="1:2" x14ac:dyDescent="0.25">
      <c r="A77" s="205" t="s">
        <v>507</v>
      </c>
      <c r="B77" s="204" t="s">
        <v>489</v>
      </c>
    </row>
    <row r="78" spans="1:2" x14ac:dyDescent="0.25">
      <c r="A78" s="205" t="s">
        <v>508</v>
      </c>
      <c r="B78" s="204" t="s">
        <v>489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2023-12-08T06:36:48Z</dcterms:modified>
</cp:coreProperties>
</file>